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5" windowWidth="12120" windowHeight="8955" tabRatio="730" firstSheet="176" activeTab="180"/>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Tổng hơp" sheetId="245" r:id="rId177"/>
    <sheet name="Biểu 2 NSDP" sheetId="238" r:id="rId178"/>
    <sheet name="Bieu 6 thang MTQG" sheetId="171" state="hidden" r:id="rId179"/>
    <sheet name="PL3_DK 2025" sheetId="239" state="hidden" r:id="rId180"/>
    <sheet name="PL2_MTQG" sheetId="241" r:id="rId181"/>
    <sheet name="PL4 tình hình các " sheetId="244" state="hidden" r:id="rId182"/>
    <sheet name="PL5 các văn bản chỉ đao" sheetId="243" state="hidden" r:id="rId183"/>
    <sheet name="00000000" sheetId="14" state="veryHidden" r:id="rId184"/>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180" hidden="1">PL2_MTQG!$A$11:$AA$103</definedName>
    <definedName name="_gon4">#REF!</definedName>
    <definedName name="_hom2">#REF!</definedName>
    <definedName name="_Key1" hidden="1">#REF!</definedName>
    <definedName name="_Key2" hidden="1">#REF!</definedName>
    <definedName name="_km03" localSheetId="177"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gia">#REF!</definedName>
    <definedName name="Bang_travl">#REF!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ùc" localSheetId="177">{"Book1","Dt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t7.5">#REF!</definedName>
    <definedName name="cot8.5">#REF!</definedName>
    <definedName name="Country">#REF!</definedName>
    <definedName name="COVER">#REF!</definedName>
    <definedName name="CPC">#REF!</definedName>
    <definedName name="CPVC100">#REF!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177">{"QL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177">{"DZ-TDTB2.XLS","Dcksat.xls"}</definedName>
    <definedName name="fbsdggdsf">{"DZ-TDTB2.XLS","Dcksat.xls"}</definedName>
    <definedName name="FCode" hidden="1">#REF!</definedName>
    <definedName name="FDR">#REF!</definedName>
    <definedName name="fff" localSheetId="177" hidden="1">{"'Sheet1'!$L$16"}</definedName>
    <definedName name="fff" hidden="1">{"'Sheet1'!$L$16"}</definedName>
    <definedName name="fuji">#REF!</definedName>
    <definedName name="g" localSheetId="177"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gia">#REF!</definedName>
    <definedName name="gia_tien">#REF!</definedName>
    <definedName name="gia_tien_BTN">#REF!</definedName>
    <definedName name="Giocong">#REF!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177"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khac">2</definedName>
    <definedName name="khanang">#REF!</definedName>
    <definedName name="khong">#REF!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t">#REF!</definedName>
    <definedName name="n1ping">#REF!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NH">#REF!</definedName>
    <definedName name="nhfffd" localSheetId="177">{"DZ-TDTB2.XLS","Dcksat.xls"}</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8">'Bieu 6 thang MTQG'!$A$2:$X$34</definedName>
    <definedName name="_xlnm.Print_Area" localSheetId="177">'Biểu 2 NSDP'!$A$2:$K$68</definedName>
    <definedName name="_xlnm.Print_Area" localSheetId="180">PL2_MTQG!$A$2:$K$103</definedName>
    <definedName name="_xlnm.Print_Area" localSheetId="176">'Tổng hơp'!$A$1:$E$15</definedName>
    <definedName name="_xlnm.Print_Area">#REF!</definedName>
    <definedName name="_xlnm.Print_Titles" localSheetId="178">'Bieu 6 thang MTQG'!$6:$8</definedName>
    <definedName name="_xlnm.Print_Titles" localSheetId="177">'Biểu 2 NSDP'!$7:$10</definedName>
    <definedName name="_xlnm.Print_Titles" localSheetId="180">PL2_MTQG!$7:$10</definedName>
    <definedName name="_xlnm.Print_Titles" localSheetId="179">'PL3_DK 2025'!$6:$9</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 localSheetId="177">#REF!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vung">#REF!</definedName>
    <definedName name="Tengoi">#REF!</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T_1P">#REF!</definedName>
    <definedName name="TT_3p">#REF!</definedName>
    <definedName name="TTCto">#REF!</definedName>
    <definedName name="TTDZ">#REF!</definedName>
    <definedName name="TTDZ04">#REF!</definedName>
    <definedName name="TTVAn5">#REF!</definedName>
    <definedName name="tthi">#REF!</definedName>
    <definedName name="ttronmk">#REF!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177"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sat35">#REF!</definedName>
    <definedName name="vct">#REF!</definedName>
    <definedName name="VCTT">#REF!</definedName>
    <definedName name="vcxi">#REF!</definedName>
    <definedName name="VCHT">#REF!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177"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44525"/>
</workbook>
</file>

<file path=xl/calcChain.xml><?xml version="1.0" encoding="utf-8"?>
<calcChain xmlns="http://schemas.openxmlformats.org/spreadsheetml/2006/main">
  <c r="I49" i="238" l="1"/>
  <c r="Q49" i="238"/>
  <c r="R49" i="238" s="1"/>
  <c r="H56" i="238"/>
  <c r="H51" i="238"/>
  <c r="H52" i="238"/>
  <c r="H53" i="238"/>
  <c r="H54" i="238"/>
  <c r="H55" i="238"/>
  <c r="H50" i="238"/>
  <c r="I67" i="238" l="1"/>
  <c r="A3" i="245" l="1"/>
  <c r="I42" i="241" l="1"/>
  <c r="C13" i="245"/>
  <c r="G95" i="241" l="1"/>
  <c r="G88" i="241"/>
  <c r="G87" i="241" s="1"/>
  <c r="G81" i="241"/>
  <c r="G79" i="241"/>
  <c r="G78" i="241" s="1"/>
  <c r="G73" i="241"/>
  <c r="G72" i="241" s="1"/>
  <c r="G60" i="241"/>
  <c r="G52" i="241"/>
  <c r="G49" i="241"/>
  <c r="G42" i="241"/>
  <c r="G41" i="241" s="1"/>
  <c r="G35" i="241"/>
  <c r="G33" i="241"/>
  <c r="G21" i="241"/>
  <c r="G17" i="241"/>
  <c r="G51" i="241" l="1"/>
  <c r="G20" i="241"/>
  <c r="G19" i="241" s="1"/>
  <c r="C14" i="245" s="1"/>
  <c r="G77" i="241"/>
  <c r="H95" i="241"/>
  <c r="I95" i="241"/>
  <c r="H88" i="241"/>
  <c r="I88" i="241"/>
  <c r="H81" i="241"/>
  <c r="I81" i="241"/>
  <c r="I78" i="241" s="1"/>
  <c r="H73" i="241"/>
  <c r="H72" i="241" s="1"/>
  <c r="I73" i="241"/>
  <c r="I72" i="241" s="1"/>
  <c r="H60" i="241"/>
  <c r="I60" i="241"/>
  <c r="H52" i="241"/>
  <c r="I52" i="241"/>
  <c r="H49" i="241"/>
  <c r="I49" i="241"/>
  <c r="I41" i="241"/>
  <c r="G40" i="241" l="1"/>
  <c r="G11" i="241" s="1"/>
  <c r="I87" i="241"/>
  <c r="H87" i="241"/>
  <c r="H51" i="241"/>
  <c r="I77" i="241"/>
  <c r="P77" i="241"/>
  <c r="I51" i="241"/>
  <c r="H35" i="241"/>
  <c r="I35" i="241"/>
  <c r="H33" i="241"/>
  <c r="I33" i="241"/>
  <c r="H21" i="241"/>
  <c r="I21" i="241"/>
  <c r="H17" i="241"/>
  <c r="I17" i="241"/>
  <c r="H13" i="241"/>
  <c r="I13" i="241"/>
  <c r="A4" i="241"/>
  <c r="C15" i="245" l="1"/>
  <c r="C12" i="245" s="1"/>
  <c r="I40" i="241"/>
  <c r="D15" i="245" s="1"/>
  <c r="I12" i="241"/>
  <c r="D13" i="245" s="1"/>
  <c r="I20" i="241"/>
  <c r="I19" i="241" s="1"/>
  <c r="D14" i="245" s="1"/>
  <c r="H12" i="241"/>
  <c r="K13" i="238"/>
  <c r="H66" i="238"/>
  <c r="I66" i="238"/>
  <c r="D11" i="245" s="1"/>
  <c r="G66" i="238"/>
  <c r="C11" i="245" s="1"/>
  <c r="H61" i="238"/>
  <c r="H60" i="238" s="1"/>
  <c r="I61" i="238"/>
  <c r="I60" i="238" s="1"/>
  <c r="H58" i="238"/>
  <c r="H57" i="238" s="1"/>
  <c r="I58" i="238"/>
  <c r="I57" i="238" s="1"/>
  <c r="H45" i="238"/>
  <c r="I45" i="238"/>
  <c r="H39" i="238"/>
  <c r="I39" i="238"/>
  <c r="I38" i="238" s="1"/>
  <c r="H35" i="238"/>
  <c r="I35" i="238"/>
  <c r="H32" i="238"/>
  <c r="I32" i="238"/>
  <c r="H24" i="238"/>
  <c r="I24" i="238"/>
  <c r="H22" i="238"/>
  <c r="I22" i="238"/>
  <c r="H15" i="238"/>
  <c r="I15" i="238"/>
  <c r="G15" i="238"/>
  <c r="H48" i="238" l="1"/>
  <c r="I48" i="238"/>
  <c r="D10" i="245" s="1"/>
  <c r="H38" i="238"/>
  <c r="I11" i="241"/>
  <c r="D12" i="245"/>
  <c r="I14" i="238"/>
  <c r="I13" i="238" s="1"/>
  <c r="D9" i="245" s="1"/>
  <c r="D8" i="245" l="1"/>
  <c r="D7" i="245" s="1"/>
  <c r="I12" i="238"/>
  <c r="I75" i="238" l="1"/>
  <c r="G61" i="238"/>
  <c r="I108" i="241" l="1"/>
  <c r="I109" i="241"/>
  <c r="I110" i="241"/>
  <c r="I111" i="241"/>
  <c r="I112" i="241"/>
  <c r="I113" i="241"/>
  <c r="I114" i="241"/>
  <c r="I115" i="241"/>
  <c r="I116" i="241"/>
  <c r="I117" i="241"/>
  <c r="I118" i="241"/>
  <c r="I119" i="241"/>
  <c r="I120" i="241"/>
  <c r="I121" i="241"/>
  <c r="I122" i="241"/>
  <c r="I123" i="241"/>
  <c r="I124" i="241"/>
  <c r="I72" i="238"/>
  <c r="I74" i="238"/>
  <c r="Q49" i="241" l="1"/>
  <c r="M17" i="238" l="1"/>
  <c r="G35" i="238" l="1"/>
  <c r="G24" i="238"/>
  <c r="M61" i="238" l="1"/>
  <c r="I107" i="241" l="1"/>
  <c r="I125" i="241" s="1"/>
  <c r="N11" i="241" l="1"/>
  <c r="K12" i="238"/>
  <c r="M39" i="238" l="1"/>
  <c r="M32" i="238"/>
  <c r="M60" i="238"/>
  <c r="M57" i="238"/>
  <c r="M58" i="238"/>
  <c r="M22" i="238"/>
  <c r="M24" i="238"/>
  <c r="I73" i="238"/>
  <c r="M45" i="238"/>
  <c r="H14" i="238"/>
  <c r="H13" i="238" s="1"/>
  <c r="H12" i="238" s="1"/>
  <c r="M48" i="238" l="1"/>
  <c r="M38" i="238"/>
  <c r="I71" i="238" l="1"/>
  <c r="I70" i="238" s="1"/>
  <c r="Z20" i="241" l="1"/>
  <c r="Y13" i="241" l="1"/>
  <c r="Y33" i="241"/>
  <c r="Y79" i="241"/>
  <c r="Y78" i="241"/>
  <c r="Y73" i="241"/>
  <c r="Y49" i="241"/>
  <c r="Z10" i="241" l="1"/>
  <c r="Y77" i="241"/>
  <c r="Z40" i="241" l="1"/>
  <c r="Z11" i="241" l="1"/>
  <c r="Y50" i="241" l="1"/>
  <c r="Y88" i="241" l="1"/>
  <c r="Y21" i="241"/>
  <c r="Y72" i="241"/>
  <c r="Y52" i="241" l="1"/>
  <c r="W26" i="241"/>
  <c r="W76" i="241"/>
  <c r="W75" i="241"/>
  <c r="W74" i="241"/>
  <c r="W92" i="241"/>
  <c r="V92" i="241"/>
  <c r="V76" i="241"/>
  <c r="V75" i="241"/>
  <c r="V74" i="241"/>
  <c r="V26" i="241"/>
  <c r="Y87" i="241" l="1"/>
  <c r="Y51"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A3" i="244"/>
  <c r="A3" i="243" s="1"/>
  <c r="O23" i="239"/>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39"/>
  <c r="A4" i="171" s="1"/>
  <c r="H79" i="241"/>
  <c r="Q21" i="239"/>
  <c r="H42" i="241"/>
  <c r="H41" i="241" s="1"/>
  <c r="H20" i="241"/>
  <c r="H19" i="241" s="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G22" i="238"/>
  <c r="G32" i="238"/>
  <c r="G39" i="238"/>
  <c r="G45" i="238"/>
  <c r="G58" i="238"/>
  <c r="G57" i="238" s="1"/>
  <c r="G48" i="238" s="1"/>
  <c r="C10" i="245" s="1"/>
  <c r="G60" i="238"/>
  <c r="H78" i="241" l="1"/>
  <c r="H77" i="241" s="1"/>
  <c r="H40" i="241" s="1"/>
  <c r="H11" i="241" s="1"/>
  <c r="Y19" i="241"/>
  <c r="Z15" i="241"/>
  <c r="Y12" i="241"/>
  <c r="G38" i="238"/>
  <c r="G14" i="238" s="1"/>
  <c r="G13" i="238" s="1"/>
  <c r="C9" i="245" s="1"/>
  <c r="C8" i="245" s="1"/>
  <c r="C7" i="245" s="1"/>
  <c r="R88" i="241"/>
  <c r="R73" i="241"/>
  <c r="Q33" i="241"/>
  <c r="R52" i="241"/>
  <c r="Q73" i="241"/>
  <c r="Q88" i="241"/>
  <c r="R21" i="241"/>
  <c r="Q13" i="241"/>
  <c r="Q52" i="241"/>
  <c r="Q21" i="241"/>
  <c r="P12" i="239"/>
  <c r="P11" i="239" s="1"/>
  <c r="P10" i="239" s="1"/>
  <c r="G12" i="238" l="1"/>
  <c r="Y42" i="241"/>
  <c r="Y40" i="241"/>
  <c r="Y10" i="241"/>
  <c r="Y9" i="241"/>
  <c r="Z79" i="241"/>
  <c r="Y41" i="241"/>
  <c r="Q51" i="241"/>
  <c r="R51" i="241"/>
  <c r="R12" i="241"/>
  <c r="Q20" i="241"/>
  <c r="R20" i="241"/>
  <c r="Q12" i="241"/>
  <c r="Q19" i="241"/>
  <c r="Q40" i="241" l="1"/>
  <c r="R19" i="241"/>
  <c r="R40" i="241"/>
  <c r="Z2" i="241" l="1"/>
  <c r="Y11" i="241"/>
  <c r="Y7" i="241"/>
  <c r="Q11" i="241"/>
  <c r="R11" i="241"/>
  <c r="T11" i="241" l="1"/>
</calcChain>
</file>

<file path=xl/comments1.xml><?xml version="1.0" encoding="utf-8"?>
<comments xmlns="http://schemas.openxmlformats.org/spreadsheetml/2006/main">
  <authors>
    <author>Author</author>
  </authors>
  <commentList>
    <comment ref="B15" authorId="0">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<sst xmlns="http://schemas.openxmlformats.org/spreadsheetml/2006/main" count="1261" uniqueCount="604">
  <si>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</si>
  <si>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</si>
  <si>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</si>
  <si>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</si>
  <si>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</si>
  <si>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</si>
  <si>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</si>
  <si>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</si>
  <si>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</si>
  <si>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</si>
  <si>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</si>
  <si>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</si>
  <si>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</si>
  <si>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</si>
  <si>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</si>
  <si>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</si>
  <si>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</si>
  <si>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</si>
  <si>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</si>
  <si>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</si>
  <si>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</si>
  <si>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</si>
  <si>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</si>
  <si>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</si>
  <si>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</si>
  <si>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</si>
  <si>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</si>
  <si>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</si>
  <si>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</si>
  <si>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</si>
  <si>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</si>
  <si>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</si>
  <si>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</si>
  <si>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</si>
  <si>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</si>
  <si>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</si>
  <si>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</si>
  <si>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</si>
  <si>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</si>
  <si>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</si>
  <si>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</si>
  <si>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</si>
  <si>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</si>
  <si>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</si>
  <si>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</si>
  <si>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</si>
  <si>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</si>
  <si>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</si>
  <si>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</si>
  <si>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</si>
  <si>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</si>
  <si>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</si>
  <si>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</si>
  <si>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</si>
  <si>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</si>
  <si>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</si>
  <si>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</si>
  <si>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</si>
  <si>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</si>
  <si>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</si>
  <si>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</si>
  <si>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</si>
  <si>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</si>
  <si>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</si>
  <si>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</si>
  <si>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</si>
  <si>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</si>
  <si>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</si>
  <si>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</si>
  <si>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</si>
  <si>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</si>
  <si>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</si>
  <si>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</si>
  <si>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</si>
  <si>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</si>
  <si>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</si>
  <si>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</si>
  <si>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H. Mường Tè</t>
  </si>
  <si>
    <t>Tà Tổng</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</si>
  <si>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</si>
  <si>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</si>
  <si>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</si>
  <si>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</si>
  <si>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</si>
  <si>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</si>
  <si>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</si>
  <si>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Thị trấn</t>
  </si>
  <si>
    <t>Pa Ủ</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</si>
  <si>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</si>
  <si>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</si>
  <si>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</si>
  <si>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</si>
  <si>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</si>
  <si>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</si>
  <si>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</si>
  <si>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</si>
  <si>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</si>
  <si>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</si>
  <si>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</si>
  <si>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</si>
  <si>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</si>
  <si>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</si>
  <si>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</si>
  <si>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</si>
  <si>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</si>
  <si>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</si>
  <si>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</si>
  <si>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</si>
  <si>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</si>
  <si>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</si>
  <si>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</si>
  <si>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</si>
  <si>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</si>
  <si>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</si>
  <si>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</si>
  <si>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</si>
  <si>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</si>
  <si>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</si>
  <si>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</si>
  <si>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</si>
  <si>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</si>
  <si>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</si>
  <si>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</si>
  <si>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</si>
  <si>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</si>
  <si>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</si>
  <si>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</si>
  <si>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</si>
  <si>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</si>
  <si>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</si>
  <si>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</si>
  <si>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</si>
  <si>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</si>
  <si>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</si>
  <si>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</si>
  <si>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</si>
  <si>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</si>
  <si>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</si>
  <si>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</si>
  <si>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</si>
  <si>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</si>
  <si>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</si>
  <si>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Nậm Khao</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</si>
  <si>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</si>
  <si>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</si>
  <si>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</si>
  <si>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</si>
  <si>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</si>
  <si>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</si>
  <si>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</si>
  <si>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</si>
  <si>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</si>
  <si>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</si>
  <si>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</si>
  <si>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</si>
  <si>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</si>
  <si>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</si>
  <si>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</si>
  <si>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</si>
  <si>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</si>
  <si>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</si>
  <si>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</si>
  <si>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</si>
  <si>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</si>
  <si>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</si>
  <si>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</si>
  <si>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</si>
  <si>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</si>
  <si>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</si>
  <si>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</si>
  <si>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</si>
  <si>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</si>
  <si>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</si>
  <si>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</si>
  <si>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trường tiểu học xã Pa Vệ Sủ huyện Mường Tè</t>
  </si>
  <si>
    <t>Hạng mục nhà vệ sinh, nhà văn hóa xã Mường Tè huyện Mường Tè</t>
  </si>
  <si>
    <t>2822-30/11/2023</t>
  </si>
  <si>
    <t>2821-30/11/2023</t>
  </si>
  <si>
    <t>2824-30/11/2023</t>
  </si>
  <si>
    <t>Xã Tá Bạ</t>
  </si>
  <si>
    <t>Xã Vàng San</t>
  </si>
  <si>
    <t>Xã Thu Lũm</t>
  </si>
  <si>
    <t>Xã Mường Tè</t>
  </si>
  <si>
    <t>Xã Tà Tổng</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</si>
  <si>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</si>
  <si>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</si>
  <si>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</si>
  <si>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</si>
  <si>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</si>
  <si>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</si>
  <si>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</si>
  <si>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</si>
  <si>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</si>
  <si>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</si>
  <si>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</si>
  <si>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</si>
  <si>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Cấp điện nông thôn từ điện lưới quốc gia bản (A Chè, Suối Voi, Nậm Phìn, Cờ Lò) thuộc các xã, huyện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</si>
  <si>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</si>
  <si>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</si>
  <si>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</si>
  <si>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</si>
  <si>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</si>
  <si>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</si>
  <si>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</si>
  <si>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</si>
  <si>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Xã Bum Nưa</t>
  </si>
  <si>
    <t>xã Bum Nưa</t>
  </si>
  <si>
    <t>1717-12/8/2022; 597-29/11/2022</t>
  </si>
  <si>
    <t>1684-05/8/2022; 155-09/11/2022</t>
  </si>
  <si>
    <t>1718-12/8/2022; 595-29/11/2022</t>
  </si>
  <si>
    <t>1683-05/8/2022; 387-07/10/2022</t>
  </si>
  <si>
    <t>126-26/9/2022</t>
  </si>
  <si>
    <t>256-28/9/2022</t>
  </si>
  <si>
    <t>153-26/9/2022</t>
  </si>
  <si>
    <t>126a-26/9/2022</t>
  </si>
  <si>
    <t>255-28/9/2022</t>
  </si>
  <si>
    <t>155-29/9/2022</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</si>
  <si>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</si>
  <si>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</si>
  <si>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</si>
  <si>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</si>
  <si>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Thủy lợi Na Hẳn Luông xã Mường Tè</t>
  </si>
  <si>
    <t>Dự án 1</t>
  </si>
  <si>
    <t>Nội dung 1: Hỗ trợ đất ở</t>
  </si>
  <si>
    <t>Nội dung 2: Hỗ trợ nhà ở</t>
  </si>
  <si>
    <t>Xã Nậm Khao</t>
  </si>
  <si>
    <t>Nội dung 3: Hỗ trợ đất sản xuất</t>
  </si>
  <si>
    <t>Nội dung số 02, tiểu dự án 2, dự án 3</t>
  </si>
  <si>
    <t>Đầu tư, hỗ trợ vùng trồng dược liệu quý trên địa bàn huyện Mường Tè</t>
  </si>
  <si>
    <t>III</t>
  </si>
  <si>
    <t>Tiểu dự án 1. Dự án 4</t>
  </si>
  <si>
    <t>IV</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</si>
  <si>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</si>
  <si>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</si>
  <si>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</si>
  <si>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</si>
  <si>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</si>
  <si>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</si>
  <si>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</si>
  <si>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Ka Lăng</t>
  </si>
  <si>
    <t>Xã Pa Vệ Sủ</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</si>
  <si>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</si>
  <si>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</si>
  <si>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</si>
  <si>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</si>
  <si>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</si>
  <si>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</si>
  <si>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</si>
  <si>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</si>
  <si>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</si>
  <si>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</si>
  <si>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</si>
  <si>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</si>
  <si>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</si>
  <si>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</si>
  <si>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</si>
  <si>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</si>
  <si>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</si>
  <si>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</si>
  <si>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</si>
  <si>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</si>
  <si>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</si>
  <si>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2572-30/10/2023</t>
  </si>
  <si>
    <t>2571-30/10/2023</t>
  </si>
  <si>
    <t>3093-29/12/2023</t>
  </si>
  <si>
    <t>Dự án 6</t>
  </si>
  <si>
    <t>Hỗ trợ đầu tư bảo tồn làng, bản văn hóa truyền thống tiêu biểu của các dân tộc thiểu số</t>
  </si>
  <si>
    <t>Dân tộc Si La (Bản Seo Hai, xã Can Hồ, huyện Mường Tè)</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</si>
  <si>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</si>
  <si>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</si>
  <si>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</si>
  <si>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</si>
  <si>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</si>
  <si>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</si>
  <si>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</si>
  <si>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</si>
  <si>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</si>
  <si>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</si>
  <si>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</si>
  <si>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</si>
  <si>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</si>
  <si>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</si>
  <si>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</si>
  <si>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</si>
  <si>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</si>
  <si>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</si>
  <si>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</si>
  <si>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</si>
  <si>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</si>
  <si>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</si>
  <si>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</si>
  <si>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</si>
  <si>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</si>
  <si>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</si>
  <si>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</si>
  <si>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</si>
  <si>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</si>
  <si>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</si>
  <si>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</si>
  <si>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</si>
  <si>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</si>
  <si>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</si>
  <si>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</si>
  <si>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</si>
  <si>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</si>
  <si>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</si>
  <si>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03 NVH</t>
  </si>
  <si>
    <t>Sửa chữa trụ sở, NVH</t>
  </si>
  <si>
    <t>2,3 km</t>
  </si>
  <si>
    <t>18 km</t>
  </si>
  <si>
    <t>343 hộ</t>
  </si>
  <si>
    <t>11,4 km</t>
  </si>
  <si>
    <t>290 hộ</t>
  </si>
  <si>
    <t>3 tầng, 12 phòng</t>
  </si>
  <si>
    <t>05 P.học, 04 P.CV, PT</t>
  </si>
  <si>
    <t>07 P.học + phụ trợ</t>
  </si>
  <si>
    <t>0,9 ha</t>
  </si>
  <si>
    <t xml:space="preserve"> 515 hộ, CT công cộng  </t>
  </si>
  <si>
    <t>Bổ sung các HM</t>
  </si>
  <si>
    <t>2,25 km</t>
  </si>
  <si>
    <t>5,7 km</t>
  </si>
  <si>
    <t>3 km</t>
  </si>
  <si>
    <t>01 NVH</t>
  </si>
  <si>
    <t>155 hộ</t>
  </si>
  <si>
    <t>379 hộ</t>
  </si>
  <si>
    <t>304 hộ</t>
  </si>
  <si>
    <t xml:space="preserve">5,5 ha </t>
  </si>
  <si>
    <t>35 ha</t>
  </si>
  <si>
    <t>1,0 ha</t>
  </si>
  <si>
    <t>17,6 km</t>
  </si>
  <si>
    <t>9,4 km</t>
  </si>
  <si>
    <t>19 km</t>
  </si>
  <si>
    <t>1,96 km</t>
  </si>
  <si>
    <t>3,0 km</t>
  </si>
  <si>
    <t>5 km</t>
  </si>
  <si>
    <t>14 ha</t>
  </si>
  <si>
    <t>15 ha</t>
  </si>
  <si>
    <t>2 km</t>
  </si>
  <si>
    <t>1 km</t>
  </si>
  <si>
    <t>14 km</t>
  </si>
  <si>
    <t>4 ha</t>
  </si>
  <si>
    <t>01 Nhà bếp, nhà ăn; 04 Phòng công vụ giáo viên</t>
  </si>
  <si>
    <t>25 ha</t>
  </si>
  <si>
    <t>2,2 km</t>
  </si>
  <si>
    <t>Nhà bếp ăn, sân cổng tường rào</t>
  </si>
  <si>
    <t xml:space="preserve">6,2 km </t>
  </si>
  <si>
    <t>0,5 km, bến đò</t>
  </si>
  <si>
    <t>1,7 km</t>
  </si>
  <si>
    <t>1,5 km</t>
  </si>
  <si>
    <t>5,5 ha</t>
  </si>
  <si>
    <t>4,57 ha</t>
  </si>
  <si>
    <t>Phụ trợ</t>
  </si>
  <si>
    <t>2,1 km</t>
  </si>
  <si>
    <t>1,02 km</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</si>
  <si>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</si>
  <si>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</si>
  <si>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</si>
  <si>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</si>
  <si>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</si>
  <si>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</si>
  <si>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</si>
  <si>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</si>
  <si>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</si>
  <si>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Hỗ trợ Nhà văn hóa, công trình phụ trợ bản Bó, xã Mường Tè</t>
  </si>
  <si>
    <t>TT</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</si>
  <si>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</si>
  <si>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</si>
  <si>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</si>
  <si>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</si>
  <si>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</si>
  <si>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</si>
  <si>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</si>
  <si>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</si>
  <si>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</si>
  <si>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</si>
  <si>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</si>
  <si>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</si>
  <si>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</si>
  <si>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</si>
  <si>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</si>
  <si>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</si>
  <si>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</si>
  <si>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</si>
  <si>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</si>
  <si>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</si>
  <si>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</si>
  <si>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</si>
  <si>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</si>
  <si>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02</t>
  </si>
  <si>
    <t>Phụ lục 03</t>
  </si>
  <si>
    <t xml:space="preserve">01 Nhà bếp, nhà ăn; 01 Nhà VS, nước sạch và CTPT khác; </t>
  </si>
  <si>
    <t>04 Phòng CVGV; 01 CTPT khác; 01 Nhà bếp, nhà ăn; 02 Phòng học</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</si>
  <si>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</si>
  <si>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</si>
  <si>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</si>
  <si>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</si>
  <si>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</si>
  <si>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</si>
  <si>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</si>
  <si>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</si>
  <si>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</si>
  <si>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</si>
  <si>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</si>
  <si>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</si>
  <si>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</si>
  <si>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</si>
  <si>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</si>
  <si>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</si>
  <si>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</si>
  <si>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</si>
  <si>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</si>
  <si>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</si>
  <si>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</si>
  <si>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</si>
  <si>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</si>
  <si>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</si>
  <si>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</si>
  <si>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</si>
  <si>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</si>
  <si>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</si>
  <si>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Bố trí các dự án khác năm 2025</t>
  </si>
  <si>
    <t>Số giao</t>
  </si>
  <si>
    <t>Số giải ngân</t>
  </si>
  <si>
    <t>Chủ đầu tư</t>
  </si>
  <si>
    <t>Ngân sách địa phương</t>
  </si>
  <si>
    <t>Cấp điện nông thôn đến các bản Các xã Tà Tổng ( A Mé); Pa Vệ Sử (Chà Gá, Sín Chải C); Mù Cả (Mò Su);  Tá Pạ (Là Si; Vạ Pù)</t>
  </si>
  <si>
    <t>Dự kiến bố trí cho các dự án đã quyết toán</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</si>
  <si>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</si>
  <si>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</si>
  <si>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</si>
  <si>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</si>
  <si>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Lắp đặt thiết bị phòng họp trực tuyến Huyện ủy, phòng họp trụ sở HĐND - UBND huyện Mường Tè</t>
  </si>
  <si>
    <t>2814A-29/11/2023</t>
  </si>
  <si>
    <t>3579-30/10/2024</t>
  </si>
  <si>
    <t>3580-30/10/2024</t>
  </si>
  <si>
    <t>3582-30/10/2024</t>
  </si>
  <si>
    <t>2320-24/7/2024</t>
  </si>
  <si>
    <t>3583-30/10/2024</t>
  </si>
  <si>
    <t>3585-30/10/2024</t>
  </si>
  <si>
    <t>3584-30/10/2024</t>
  </si>
  <si>
    <t>3586-30/10/2024</t>
  </si>
  <si>
    <t>3587-30/10/2024</t>
  </si>
  <si>
    <t>718-30/10/2024</t>
  </si>
  <si>
    <t>441B-05/11/2025</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</si>
  <si>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</si>
  <si>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</si>
  <si>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</si>
  <si>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</si>
  <si>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</si>
  <si>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</si>
  <si>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</si>
  <si>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</si>
  <si>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</si>
  <si>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</si>
  <si>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</si>
  <si>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</si>
  <si>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</si>
  <si>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</si>
  <si>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</si>
  <si>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</si>
  <si>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Hạ tầng kỹ thuật điểm ĐCĐC Là Pê 1 , 2 Xã Tá Bạ, huyện Mường Tè (GĐ II)</t>
  </si>
  <si>
    <t>Phụ trợ trường Tiểu học xã Pa Ủ</t>
  </si>
  <si>
    <t>Nhà bán trú học sinh trường PTDT bán trú Tà Tổng (Điểm Cao Chải) xã Tà Tổng</t>
  </si>
  <si>
    <t>2799-08/10/2019</t>
  </si>
  <si>
    <t>2490-05/8/2024</t>
  </si>
  <si>
    <t>1219-17/8/2021</t>
  </si>
  <si>
    <t>Đường giao thông nông thôn bản Ka Lăng - Là Si, xã Thu Lũm, huyện Mường Tè</t>
  </si>
  <si>
    <t>798A-15/6/2023</t>
  </si>
  <si>
    <t>Hạ tầng xắp xếp dân cư Suối Voi, xã Can Hồ, huyện Mường Tè</t>
  </si>
  <si>
    <t>1677-29/9/2021</t>
  </si>
  <si>
    <t>Sửa chữa trụ sở làm việc, nhà văn hóa trung tâm xã Bum Nưa, huyện Mường Tè</t>
  </si>
  <si>
    <t>Nâng cấp, sửa chữa các công trình thủy lợi nhỏ xã Nậm Khao, huyện Mường Tè</t>
  </si>
  <si>
    <t>BQL</t>
  </si>
  <si>
    <t>Phòng KT-HT</t>
  </si>
  <si>
    <t>Phòng NN</t>
  </si>
  <si>
    <t>Thị Trấn</t>
  </si>
  <si>
    <t>Phòng VH</t>
  </si>
  <si>
    <t>Các xã trong huyện</t>
  </si>
  <si>
    <t>Vốn đầu tư từ nguồn sổ xố kiến thiết</t>
  </si>
  <si>
    <t>Phân sổ sau</t>
  </si>
  <si>
    <t>Tổng tất cả các nguồn</t>
  </si>
  <si>
    <t>TMĐT</t>
  </si>
  <si>
    <t>Kế hoạch vốn NSĐP năm 2025</t>
  </si>
  <si>
    <t>BIỂU PHÂN BỔ CHI TIẾT KẾ HOẠCH VỐN ĐẦU TƯ NGUỒN NGÂN SÁCH ĐỊA PHƯƠNG NĂM 2025 HUYỆN MƯỜNG TÈ</t>
  </si>
  <si>
    <t>Chi xây dựng cơ bản tập trung</t>
  </si>
  <si>
    <t>07 điểm trường</t>
  </si>
  <si>
    <t>02 tầng + phụ trợ</t>
  </si>
  <si>
    <t>nt</t>
  </si>
  <si>
    <t>UBND xã Can Hồ</t>
  </si>
  <si>
    <t>UBND xã Mường Tè</t>
  </si>
  <si>
    <t>Kế hoạch vốn NSTW năm 2025</t>
  </si>
  <si>
    <t>UBND xã Thu Lũm</t>
  </si>
  <si>
    <t>UBND xã Nậm Khao</t>
  </si>
  <si>
    <t>Phân bổ chi tiết sau khi đủ điều kiện</t>
  </si>
  <si>
    <t>UBND xã Bum Nưa</t>
  </si>
  <si>
    <t>UBND xã Pa Ủ</t>
  </si>
  <si>
    <t>UBND xã Bum Tở</t>
  </si>
  <si>
    <t>UBND xã Vàng San</t>
  </si>
  <si>
    <t>UBND xã Tà Tổng</t>
  </si>
  <si>
    <t>UBND xã Pa Vệ Sủ</t>
  </si>
  <si>
    <t>Tổng tất cả các nguồn vốn</t>
  </si>
  <si>
    <t>Phụ lục số 1</t>
  </si>
  <si>
    <t>TỔNG CỘNG</t>
  </si>
  <si>
    <t>Nguồn ngân sách địa phương</t>
  </si>
  <si>
    <t>Xây dựng cơ bản tập trung</t>
  </si>
  <si>
    <t>Vốn thu sử dụng đất</t>
  </si>
  <si>
    <t>Nguồn ngân sách Trung ương thực hiện các chương trình MTQG</t>
  </si>
  <si>
    <t>Chương trình MTQG giảm nghèo bền vững</t>
  </si>
  <si>
    <t>Chương trình MTQG phát triển kinh tế xã hội vùng đồng bào dân tộc thiểu số và miền núi</t>
  </si>
  <si>
    <t>Kế hoạch vốn năm 2025</t>
  </si>
  <si>
    <t>Vốn xổ số kiến thiết</t>
  </si>
  <si>
    <t>Các dự án dự kiến hoàn thanh năm 2024</t>
  </si>
  <si>
    <t>-</t>
  </si>
  <si>
    <t>Kinh phí đo đạc, lập cơ sở dữ liệu hồ sơ địa chính và cấp giấy chứng nhận quyền sử dụng đất, quy hoạch sử dụng đất và kiểm kê đất đai</t>
  </si>
  <si>
    <t>Bổ sung ngân sách xã</t>
  </si>
  <si>
    <t>Xã Can Hồ</t>
  </si>
  <si>
    <t>Thống kê đất đai năm 2020 huyện Mường Tè</t>
  </si>
  <si>
    <t>Thống kê đất đai năm 2021 huyện Mường Tè</t>
  </si>
  <si>
    <t>Thống kê đất đai năm 2022 huyện Mường Tè</t>
  </si>
  <si>
    <t>775-27/4/2020</t>
  </si>
  <si>
    <t>228-03/4/2021</t>
  </si>
  <si>
    <t>2779-30/12/2022</t>
  </si>
  <si>
    <t>Kiểm kê đất đai, lập bản đồ hiện trạng sử dụng đất năm 2019 huyện Mường Tè</t>
  </si>
  <si>
    <t>904-03/6/2020</t>
  </si>
  <si>
    <t>Quy hoạch sử dụng đất đến giai đoạn 2021-2030 và kế hoạch sử dụng đất năm 2021 huyện Mường Tè</t>
  </si>
  <si>
    <t>2198a-02/12/2021</t>
  </si>
  <si>
    <t>2024-2025</t>
  </si>
  <si>
    <t>1004-15/3/2024</t>
  </si>
  <si>
    <t>Đo đạc bản đồ địa chính, lập hồ sơ địa chính, cấp Giấy chứng nhận quyền sử dụng đất xã Can Hồ, huyện Mường Tè</t>
  </si>
  <si>
    <t>Thống kê đất đai năm 2023 huyện Mường Tè</t>
  </si>
  <si>
    <t>3095-29/12/2023</t>
  </si>
  <si>
    <t>1328-26/4/2024</t>
  </si>
  <si>
    <t>BIỂU TỔNG HỢP KẾ HOẠCH VỐN ĐẦU TƯ 
TỪ NGUỒN NSNN NĂM 2025 - HUYỆN MƯỜNG TÈ</t>
  </si>
  <si>
    <t>Chi tiết xem tại phụ lục 03</t>
  </si>
  <si>
    <t>Chi tiết xem tại phụ lục 02</t>
  </si>
  <si>
    <t>Chương trình MTQG xây dựng nông thôn mới</t>
  </si>
  <si>
    <t>2017-2018</t>
  </si>
  <si>
    <t>2016-2017</t>
  </si>
  <si>
    <t>10-2021</t>
  </si>
  <si>
    <t>2019-2020</t>
  </si>
  <si>
    <t>2022-2024</t>
  </si>
  <si>
    <t>2023-2024</t>
  </si>
  <si>
    <t>2023-2025</t>
  </si>
  <si>
    <t>2024-2026</t>
  </si>
  <si>
    <t>2025-2026</t>
  </si>
  <si>
    <t>2022-2025</t>
  </si>
  <si>
    <t>Ban Quản lý công trình dự án phát triển KT-XH</t>
  </si>
  <si>
    <t>Bố trí để thực hiện các nhiệm vụ xây dựng nông thôn mới</t>
  </si>
  <si>
    <t>1.1</t>
  </si>
  <si>
    <t>1.2</t>
  </si>
  <si>
    <t>1.3</t>
  </si>
  <si>
    <t>1.4</t>
  </si>
  <si>
    <t>1.5</t>
  </si>
  <si>
    <t>1.6</t>
  </si>
  <si>
    <t>3.1</t>
  </si>
  <si>
    <t>3.2</t>
  </si>
  <si>
    <t>3.3</t>
  </si>
  <si>
    <t>3.4</t>
  </si>
  <si>
    <t>3.5</t>
  </si>
  <si>
    <t>3.6</t>
  </si>
  <si>
    <t>3.7</t>
  </si>
  <si>
    <t>4.1</t>
  </si>
  <si>
    <t>4.2</t>
  </si>
  <si>
    <t>5.1</t>
  </si>
  <si>
    <t>5.2</t>
  </si>
  <si>
    <t>6.1</t>
  </si>
  <si>
    <t>6.2</t>
  </si>
  <si>
    <t>6.3</t>
  </si>
  <si>
    <t>6.4</t>
  </si>
  <si>
    <t>6.5</t>
  </si>
  <si>
    <t>6.6</t>
  </si>
  <si>
    <t>6.7</t>
  </si>
  <si>
    <t>1.7</t>
  </si>
  <si>
    <t>Xã Pa Ủ</t>
  </si>
  <si>
    <t>Các xã: Ka Lăng, Thu Lum</t>
  </si>
  <si>
    <t xml:space="preserve">Xã Can Hồ </t>
  </si>
  <si>
    <t>Phòng Tài nguyên &amp; Môi trường</t>
  </si>
  <si>
    <t>Phòng Kinh tế và Hạ tầng</t>
  </si>
  <si>
    <t>Phân bổ chi tiết khi đủ điều kiện</t>
  </si>
  <si>
    <t xml:space="preserve">BIỂU PHÂN BỔ CHI TIẾT KẾ HOẠCH VỐN ĐẦU TƯ CÔNG NGUỒN NGÂN SÁCH TRUNG ƯƠNG 
THỰC HIỆN CÁC CHƯƠNG TRÌNH MỤC TIÊU QUỐC GIA NĂM 2025 </t>
  </si>
  <si>
    <t xml:space="preserve"> Xã Bum Nưa</t>
  </si>
  <si>
    <t>Các xã: Tà Tổng, Pa Vệ Sủ, Mù Cả, Tá Bạ</t>
  </si>
  <si>
    <t>Các xã: Pa Ủ, Nậm Khao</t>
  </si>
  <si>
    <t>Các xã: Thu Lũm, Can Hồ, Pa Ủ</t>
  </si>
  <si>
    <t xml:space="preserve"> Xã Thu Lũm</t>
  </si>
  <si>
    <t>Phòng Nông nghiệp &amp; PTNT</t>
  </si>
  <si>
    <t>Phòng Văn hóa &amp; Thông tin</t>
  </si>
  <si>
    <t>1.8</t>
  </si>
  <si>
    <t>1.9</t>
  </si>
  <si>
    <t>1.10</t>
  </si>
  <si>
    <t>1.11</t>
  </si>
  <si>
    <t>2.1</t>
  </si>
  <si>
    <t>2.5</t>
  </si>
  <si>
    <t>2.6</t>
  </si>
  <si>
    <t>2.7</t>
  </si>
  <si>
    <t>2.8</t>
  </si>
  <si>
    <t>2.9</t>
  </si>
  <si>
    <t>2.10</t>
  </si>
  <si>
    <t>2.11</t>
  </si>
  <si>
    <t>V</t>
  </si>
  <si>
    <t>VI</t>
  </si>
  <si>
    <t>Các dự án hoàn thành, bàn giao đưa vào sử dụng trước ngày 31/12/2023</t>
  </si>
  <si>
    <t>(Kèm theo Nghị quyết số:             /NQ-HĐND, ngày           tháng 12 năm 2024 của Hội đồng nhân dân huyện Mường Tè)</t>
  </si>
  <si>
    <t>518-29/10/2024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</si>
</sst>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0.0"/>
    <numFmt numFmtId="198" formatCode="_(* #,##0.000_);_(* \(#,##0.000\);_(* &quot;-&quot;???_);_(@_)"/>
    <numFmt numFmtId="199" formatCode="0.0000"/>
    <numFmt numFmtId="200" formatCode="_(* #,##0.00_);_(* \(#,##0.00\);_(* \-??_);_(@_)"/>
  </numFmts>
  <fonts count="110">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sz val="11"/>
      <color theme="1"/>
      <name val="Times New Roman"/>
      <family val="1"/>
    </font>
    <font>
      <sz val="11"/>
      <color theme="1"/>
      <name val="Times New Roman"/>
      <family val="1"/>
    </font>
    <font>
      <i/>
      <sz val="11"/>
      <color theme="1"/>
      <name val="Times New Roman"/>
      <family val="1"/>
    </font>
    <font>
      <b/>
      <i/>
      <sz val="9"/>
      <name val="Times New Roman"/>
      <family val="1"/>
    </font>
    <font>
      <sz val="9"/>
      <name val="Times New Roman"/>
      <family val="1"/>
    </font>
    <font>
      <b/>
      <sz val="10"/>
      <color rgb="FF0000FF"/>
      <name val="Times New Roman"/>
      <family val="1"/>
    </font>
    <font>
      <i/>
      <sz val="12"/>
      <color rgb="FF0000FF"/>
      <name val="Times New Roman"/>
      <family val="1"/>
    </font>
    <font>
      <sz val="12"/>
      <color rgb="FF0000FF"/>
      <name val="Times New Roman"/>
      <family val="1"/>
    </font>
    <font>
      <b/>
      <i/>
      <sz val="12"/>
      <color rgb="FF0000FF"/>
      <name val="Times New Roman"/>
      <family val="1"/>
    </font>
    <font>
      <b/>
      <sz val="12"/>
      <color rgb="FF0000FF"/>
      <name val="Times New Roman"/>
      <family val="1"/>
    </font>
    <font>
      <sz val="10"/>
      <name val="Mangal"/>
      <family val="2"/>
    </font>
    <font>
      <i/>
      <sz val="12"/>
      <color theme="1"/>
      <name val="Times New Roman"/>
      <family val="1"/>
    </font>
    <font>
      <sz val="11"/>
      <name val="Times New Roman"/>
      <family val="1"/>
    </font>
    <font>
      <i/>
      <sz val="13"/>
      <color theme="1"/>
      <name val="Times New Roman"/>
      <family val="1"/>
    </font>
    <font>
      <b/>
      <sz val="13"/>
      <color theme="1"/>
      <name val="Times New Roman"/>
      <family val="1"/>
    </font>
    <font>
      <sz val="13"/>
      <color theme="1"/>
      <name val="Times New Roman"/>
      <family val="1"/>
    </font>
    <font>
      <i/>
      <sz val="14"/>
      <color theme="1"/>
      <name val="Times New Roman"/>
      <family val="1"/>
    </font>
    <font>
      <i/>
      <sz val="14"/>
      <name val="Times New Roman"/>
      <family val="1"/>
    </font>
    <font>
      <sz val="12"/>
      <name val="TimesNewRomanPSMT"/>
    </font>
  </fonts>
  <fills count="32">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00FF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right/>
      <top style="thin">
        <color auto="1"/>
      </top>
      <bottom/>
      <diagonal/>
    </border>
    <border>
      <left style="thin">
        <color indexed="64"/>
      </left>
      <right/>
      <top/>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4"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0"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0" fontId="101" fillId="0" borderId="0" applyFill="0" applyBorder="0" applyAlignment="0" applyProtection="0"/>
  </cellStyleXfs>
  <cellXfs count="475">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14" xfId="0" applyFont="1" applyFill="1" applyBorder="1" applyAlignment="1">
      <alignment vertical="center" wrapText="1"/>
    </xf>
    <xf numFmtId="194" fontId="76"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5" fillId="0" borderId="14" xfId="151" applyNumberFormat="1" applyFont="1" applyFill="1" applyBorder="1" applyAlignment="1">
      <alignment vertical="center" wrapText="1"/>
    </xf>
    <xf numFmtId="0" fontId="77" fillId="0" borderId="14" xfId="0" applyFont="1" applyBorder="1" applyAlignment="1">
      <alignment horizontal="center" vertical="center"/>
    </xf>
    <xf numFmtId="0" fontId="76" fillId="0" borderId="14" xfId="0" applyFont="1" applyBorder="1" applyAlignment="1">
      <alignment horizontal="center" vertical="center"/>
    </xf>
    <xf numFmtId="0" fontId="76" fillId="0" borderId="14" xfId="0" applyFont="1" applyBorder="1" applyAlignment="1">
      <alignment vertical="center"/>
    </xf>
    <xf numFmtId="194" fontId="77"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79"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79" fillId="0" borderId="14" xfId="0" applyFont="1" applyFill="1" applyBorder="1" applyAlignment="1">
      <alignment horizontal="left" vertical="center" wrapText="1"/>
    </xf>
    <xf numFmtId="194" fontId="79" fillId="0" borderId="14" xfId="155" applyNumberFormat="1" applyFont="1" applyFill="1" applyBorder="1" applyAlignment="1">
      <alignment horizontal="center" vertical="center"/>
    </xf>
    <xf numFmtId="0" fontId="75"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5"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1" fillId="30" borderId="14" xfId="0" applyFont="1" applyFill="1" applyBorder="1" applyAlignment="1">
      <alignment horizontal="center" vertical="center"/>
    </xf>
    <xf numFmtId="194" fontId="81"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77"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78" fillId="0" borderId="14" xfId="152" applyNumberFormat="1" applyFont="1" applyBorder="1" applyAlignment="1">
      <alignment horizontal="center" vertical="center"/>
    </xf>
    <xf numFmtId="194" fontId="81"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5" fillId="0" borderId="0" xfId="152" applyNumberFormat="1" applyFont="1" applyAlignment="1">
      <alignment horizontal="center" vertical="center"/>
    </xf>
    <xf numFmtId="194" fontId="28" fillId="27" borderId="17" xfId="0" applyNumberFormat="1" applyFont="1" applyFill="1" applyBorder="1" applyAlignment="1">
      <alignment horizontal="center" vertical="center" wrapText="1"/>
    </xf>
    <xf numFmtId="194" fontId="75" fillId="0" borderId="14" xfId="152" applyNumberFormat="1" applyFont="1" applyBorder="1" applyAlignment="1">
      <alignment horizontal="center" vertical="center"/>
    </xf>
    <xf numFmtId="0" fontId="75" fillId="0" borderId="0" xfId="0" applyFont="1"/>
    <xf numFmtId="0" fontId="8" fillId="0" borderId="0" xfId="0" applyFont="1" applyFill="1"/>
    <xf numFmtId="194" fontId="28" fillId="0" borderId="21" xfId="152" applyNumberFormat="1" applyFont="1" applyBorder="1" applyAlignment="1">
      <alignment horizontal="center" vertical="center"/>
    </xf>
    <xf numFmtId="194" fontId="28" fillId="28" borderId="14" xfId="152" applyNumberFormat="1" applyFont="1" applyFill="1" applyBorder="1" applyAlignment="1">
      <alignment horizontal="center" vertical="center"/>
    </xf>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6"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5"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5"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6" fillId="0" borderId="14" xfId="0" applyFont="1" applyFill="1" applyBorder="1" applyAlignment="1">
      <alignment vertical="center" wrapText="1"/>
    </xf>
    <xf numFmtId="1" fontId="86"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5"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87" fillId="0" borderId="14" xfId="155" applyNumberFormat="1" applyFont="1" applyFill="1" applyBorder="1" applyAlignment="1">
      <alignment horizontal="left" vertical="center" wrapText="1"/>
    </xf>
    <xf numFmtId="0" fontId="87"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87" fillId="0" borderId="14" xfId="153" applyFont="1" applyFill="1" applyBorder="1" applyAlignment="1">
      <alignment horizontal="center" vertical="center" wrapText="1"/>
    </xf>
    <xf numFmtId="1" fontId="87"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5" fillId="30" borderId="14" xfId="0" applyFont="1" applyFill="1" applyBorder="1" applyAlignment="1">
      <alignment horizontal="left" vertical="center" wrapText="1"/>
    </xf>
    <xf numFmtId="1" fontId="86" fillId="0" borderId="14" xfId="151" applyNumberFormat="1" applyFont="1" applyFill="1" applyBorder="1" applyAlignment="1">
      <alignment horizontal="center" vertical="center" wrapText="1"/>
    </xf>
    <xf numFmtId="0" fontId="87" fillId="0" borderId="14" xfId="0" applyFont="1" applyFill="1" applyBorder="1" applyAlignment="1">
      <alignment horizontal="left" vertical="center" wrapText="1"/>
    </xf>
    <xf numFmtId="194" fontId="87" fillId="0" borderId="14" xfId="155" applyNumberFormat="1" applyFont="1" applyFill="1" applyBorder="1" applyAlignment="1">
      <alignment horizontal="center" vertical="center"/>
    </xf>
    <xf numFmtId="0" fontId="86" fillId="0" borderId="14" xfId="153" applyFont="1" applyFill="1" applyBorder="1" applyAlignment="1">
      <alignment horizontal="center" vertical="center" wrapText="1"/>
    </xf>
    <xf numFmtId="0" fontId="86" fillId="0" borderId="14" xfId="153" quotePrefix="1" applyNumberFormat="1" applyFont="1" applyFill="1" applyBorder="1" applyAlignment="1">
      <alignment horizontal="center" vertical="center" wrapText="1"/>
    </xf>
    <xf numFmtId="0" fontId="86" fillId="0" borderId="14" xfId="0" applyFont="1" applyFill="1" applyBorder="1" applyAlignment="1">
      <alignment horizontal="center" vertical="center" wrapText="1"/>
    </xf>
    <xf numFmtId="0" fontId="85" fillId="0" borderId="14" xfId="0" applyFont="1" applyFill="1" applyBorder="1" applyAlignment="1">
      <alignment horizontal="lef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196" fontId="28" fillId="0" borderId="0" xfId="0" applyNumberFormat="1" applyFont="1" applyAlignment="1">
      <alignment horizontal="center" vertical="center" wrapText="1"/>
    </xf>
    <xf numFmtId="0" fontId="85" fillId="0" borderId="14" xfId="0" applyFont="1" applyBorder="1" applyAlignment="1">
      <alignment horizontal="center" vertical="center" wrapText="1"/>
    </xf>
    <xf numFmtId="0" fontId="88"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88" fillId="30" borderId="14" xfId="0" applyFont="1" applyFill="1" applyBorder="1" applyAlignment="1">
      <alignment vertical="center"/>
    </xf>
    <xf numFmtId="0" fontId="89" fillId="30" borderId="14" xfId="0" applyFont="1" applyFill="1" applyBorder="1" applyAlignment="1">
      <alignment vertical="center"/>
    </xf>
    <xf numFmtId="0" fontId="90" fillId="0" borderId="14" xfId="0" applyFont="1" applyBorder="1" applyAlignment="1">
      <alignment vertical="center"/>
    </xf>
    <xf numFmtId="0" fontId="70" fillId="0" borderId="19" xfId="153" applyFont="1" applyFill="1" applyBorder="1" applyAlignment="1">
      <alignment horizontal="center" vertical="center" wrapText="1"/>
    </xf>
    <xf numFmtId="0" fontId="85"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4" fillId="0" borderId="14" xfId="152" applyNumberFormat="1" applyFont="1" applyBorder="1" applyAlignment="1">
      <alignment horizontal="center" vertical="center"/>
    </xf>
    <xf numFmtId="194" fontId="28" fillId="0" borderId="0" xfId="0" applyNumberFormat="1" applyFont="1" applyAlignment="1">
      <alignment horizontal="center" vertical="center" wrapText="1"/>
    </xf>
    <xf numFmtId="195"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6" fillId="0" borderId="0" xfId="0" applyFont="1" applyAlignment="1">
      <alignment horizontal="center" vertical="center" wrapText="1"/>
    </xf>
    <xf numFmtId="0" fontId="5" fillId="0" borderId="0" xfId="161"/>
    <xf numFmtId="0" fontId="91" fillId="26" borderId="0" xfId="161" applyFont="1" applyFill="1" applyAlignment="1">
      <alignment horizontal="left" vertical="center" wrapText="1"/>
    </xf>
    <xf numFmtId="0" fontId="91" fillId="26" borderId="1" xfId="161" applyFont="1" applyFill="1" applyBorder="1" applyAlignment="1">
      <alignment horizontal="center" vertical="center" wrapText="1"/>
    </xf>
    <xf numFmtId="0" fontId="91" fillId="26" borderId="0" xfId="161" applyFont="1" applyFill="1" applyBorder="1" applyAlignment="1">
      <alignment horizontal="left" vertical="center" wrapText="1"/>
    </xf>
    <xf numFmtId="0" fontId="92" fillId="26" borderId="14" xfId="161" applyFont="1" applyFill="1" applyBorder="1" applyAlignment="1">
      <alignment horizontal="center" vertical="center" wrapText="1"/>
    </xf>
    <xf numFmtId="0" fontId="92" fillId="26" borderId="14" xfId="161" applyFont="1" applyFill="1" applyBorder="1" applyAlignment="1">
      <alignment vertical="center" wrapText="1"/>
    </xf>
    <xf numFmtId="0" fontId="92" fillId="26" borderId="19" xfId="161" applyFont="1" applyFill="1" applyBorder="1" applyAlignment="1">
      <alignment horizontal="center" vertical="center" wrapText="1"/>
    </xf>
    <xf numFmtId="0" fontId="92" fillId="26" borderId="19" xfId="161" applyFont="1" applyFill="1" applyBorder="1" applyAlignment="1">
      <alignment vertical="center" wrapText="1"/>
    </xf>
    <xf numFmtId="0" fontId="5" fillId="0" borderId="0" xfId="170"/>
    <xf numFmtId="0" fontId="91" fillId="0" borderId="0" xfId="170" applyFont="1" applyAlignment="1">
      <alignment horizontal="left" vertical="center" wrapText="1"/>
    </xf>
    <xf numFmtId="0" fontId="91" fillId="0" borderId="1" xfId="170" applyFont="1" applyBorder="1" applyAlignment="1">
      <alignment horizontal="center" vertical="center" wrapText="1"/>
    </xf>
    <xf numFmtId="0" fontId="91" fillId="0" borderId="1" xfId="170" applyFont="1" applyBorder="1" applyAlignment="1">
      <alignment horizontal="center" vertical="center"/>
    </xf>
    <xf numFmtId="0" fontId="91" fillId="0" borderId="14" xfId="170" applyFont="1" applyBorder="1" applyAlignment="1">
      <alignment vertical="center" wrapText="1"/>
    </xf>
    <xf numFmtId="0" fontId="92" fillId="0" borderId="14" xfId="170" applyFont="1" applyBorder="1" applyAlignment="1">
      <alignment horizontal="center" vertical="center" wrapText="1"/>
    </xf>
    <xf numFmtId="0" fontId="92" fillId="0" borderId="14" xfId="170" applyFont="1" applyBorder="1" applyAlignment="1">
      <alignment vertical="center" wrapText="1"/>
    </xf>
    <xf numFmtId="0" fontId="92" fillId="0" borderId="19" xfId="170" applyFont="1" applyBorder="1" applyAlignment="1">
      <alignment horizontal="center" vertical="center" wrapText="1"/>
    </xf>
    <xf numFmtId="0" fontId="92" fillId="0" borderId="19" xfId="170" applyFont="1" applyBorder="1" applyAlignment="1">
      <alignment vertical="center" wrapText="1"/>
    </xf>
    <xf numFmtId="194" fontId="5" fillId="0" borderId="0" xfId="0" applyNumberFormat="1" applyFont="1"/>
    <xf numFmtId="0" fontId="91" fillId="0" borderId="16" xfId="170" applyFont="1" applyBorder="1" applyAlignment="1">
      <alignment horizontal="center" vertical="center" wrapText="1"/>
    </xf>
    <xf numFmtId="0" fontId="91" fillId="0" borderId="16" xfId="170" applyFont="1" applyBorder="1" applyAlignment="1">
      <alignment horizontal="justify" vertical="center" wrapText="1"/>
    </xf>
    <xf numFmtId="0" fontId="91" fillId="0" borderId="16" xfId="170" applyFont="1" applyBorder="1" applyAlignment="1">
      <alignment horizontal="center" vertical="center"/>
    </xf>
    <xf numFmtId="0" fontId="91"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91" fillId="0" borderId="14" xfId="170" applyFont="1" applyBorder="1" applyAlignment="1">
      <alignment horizontal="center" vertical="center" wrapText="1"/>
    </xf>
    <xf numFmtId="0" fontId="92" fillId="0" borderId="14" xfId="170" applyFont="1" applyBorder="1" applyAlignment="1">
      <alignment horizontal="left" vertical="center" wrapText="1"/>
    </xf>
    <xf numFmtId="0" fontId="91" fillId="0" borderId="14" xfId="170" applyFont="1" applyBorder="1" applyAlignment="1">
      <alignment horizontal="left" vertical="center" wrapText="1"/>
    </xf>
    <xf numFmtId="0" fontId="91" fillId="26" borderId="18" xfId="161" applyFont="1" applyFill="1" applyBorder="1" applyAlignment="1">
      <alignment horizontal="center" vertical="center" wrapText="1"/>
    </xf>
    <xf numFmtId="0" fontId="91" fillId="26" borderId="18" xfId="161" applyFont="1" applyFill="1" applyBorder="1" applyAlignment="1">
      <alignment horizontal="left" vertical="center" wrapText="1"/>
    </xf>
    <xf numFmtId="0" fontId="92" fillId="26" borderId="14" xfId="161" applyFont="1" applyFill="1" applyBorder="1" applyAlignment="1">
      <alignment horizontal="left" vertical="center" wrapText="1"/>
    </xf>
    <xf numFmtId="0" fontId="91" fillId="26" borderId="14" xfId="161" applyFont="1" applyFill="1" applyBorder="1" applyAlignment="1">
      <alignment horizontal="center" vertical="center" wrapText="1"/>
    </xf>
    <xf numFmtId="0" fontId="91" fillId="26" borderId="14" xfId="161" applyFont="1" applyFill="1" applyBorder="1" applyAlignment="1">
      <alignment horizontal="left" vertical="center" wrapText="1"/>
    </xf>
    <xf numFmtId="0" fontId="28" fillId="0" borderId="0" xfId="0" applyFont="1" applyAlignment="1">
      <alignment horizontal="center" vertical="center" wrapText="1"/>
    </xf>
    <xf numFmtId="197" fontId="8" fillId="0" borderId="0" xfId="0" applyNumberFormat="1" applyFont="1"/>
    <xf numFmtId="0" fontId="94" fillId="0" borderId="19" xfId="0" applyFont="1" applyBorder="1" applyAlignment="1">
      <alignment vertical="center" wrapText="1"/>
    </xf>
    <xf numFmtId="194" fontId="75" fillId="0" borderId="14" xfId="0" applyNumberFormat="1" applyFont="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197" fontId="7" fillId="0" borderId="0" xfId="0" applyNumberFormat="1" applyFont="1"/>
    <xf numFmtId="197" fontId="75" fillId="0" borderId="0" xfId="0" applyNumberFormat="1" applyFont="1"/>
    <xf numFmtId="194" fontId="7" fillId="0" borderId="0" xfId="0" applyNumberFormat="1" applyFont="1"/>
    <xf numFmtId="0" fontId="28" fillId="0" borderId="0" xfId="0" applyFont="1" applyAlignment="1">
      <alignment horizontal="center" vertical="center" wrapText="1"/>
    </xf>
    <xf numFmtId="197" fontId="5" fillId="0" borderId="0" xfId="0" applyNumberFormat="1" applyFont="1" applyFill="1" applyAlignment="1">
      <alignment horizontal="center" vertical="center"/>
    </xf>
    <xf numFmtId="194" fontId="6" fillId="0" borderId="0" xfId="0" applyNumberFormat="1" applyFont="1"/>
    <xf numFmtId="194" fontId="6" fillId="0" borderId="0" xfId="0" applyNumberFormat="1" applyFont="1" applyAlignment="1">
      <alignment horizontal="center" vertical="center" wrapText="1"/>
    </xf>
    <xf numFmtId="194" fontId="8" fillId="0" borderId="0" xfId="0" applyNumberFormat="1" applyFont="1"/>
    <xf numFmtId="194" fontId="10" fillId="26" borderId="14" xfId="152" applyNumberFormat="1" applyFont="1" applyFill="1" applyBorder="1" applyAlignment="1">
      <alignment horizontal="center" vertical="center"/>
    </xf>
    <xf numFmtId="165" fontId="5" fillId="0" borderId="0" xfId="152" applyFont="1"/>
    <xf numFmtId="196" fontId="6" fillId="0" borderId="0" xfId="0" applyNumberFormat="1" applyFont="1"/>
    <xf numFmtId="43" fontId="8" fillId="0" borderId="0" xfId="0" applyNumberFormat="1" applyFont="1"/>
    <xf numFmtId="196" fontId="8" fillId="0" borderId="0" xfId="0" applyNumberFormat="1" applyFont="1"/>
    <xf numFmtId="194" fontId="5" fillId="0" borderId="0" xfId="152" applyNumberFormat="1" applyFont="1"/>
    <xf numFmtId="165" fontId="6" fillId="0" borderId="0" xfId="152" applyFont="1"/>
    <xf numFmtId="165" fontId="6" fillId="0" borderId="0" xfId="152" applyNumberFormat="1" applyFont="1" applyAlignment="1">
      <alignment horizontal="center" vertical="center"/>
    </xf>
    <xf numFmtId="198" fontId="7" fillId="0" borderId="0" xfId="0" applyNumberFormat="1" applyFont="1"/>
    <xf numFmtId="165" fontId="8" fillId="0" borderId="0" xfId="0" applyNumberFormat="1" applyFont="1"/>
    <xf numFmtId="0" fontId="6" fillId="0" borderId="0" xfId="0" applyFont="1" applyAlignment="1">
      <alignment horizontal="center" vertical="center" wrapText="1"/>
    </xf>
    <xf numFmtId="0" fontId="28" fillId="0" borderId="0" xfId="0" applyFont="1" applyAlignment="1">
      <alignment horizontal="center" vertical="center" wrapText="1"/>
    </xf>
    <xf numFmtId="194" fontId="28" fillId="28" borderId="14" xfId="152" applyNumberFormat="1" applyFont="1" applyFill="1" applyBorder="1" applyAlignment="1">
      <alignment horizontal="center" vertical="center" wrapText="1"/>
    </xf>
    <xf numFmtId="194" fontId="6" fillId="0" borderId="0" xfId="152" applyNumberFormat="1" applyFont="1" applyAlignment="1">
      <alignment horizontal="center" vertical="center"/>
    </xf>
    <xf numFmtId="197"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177" fontId="6" fillId="0" borderId="0" xfId="0" applyNumberFormat="1" applyFont="1" applyFill="1" applyAlignment="1">
      <alignment horizontal="center" vertical="center" wrapText="1"/>
    </xf>
    <xf numFmtId="197" fontId="75" fillId="0" borderId="0" xfId="0" applyNumberFormat="1" applyFont="1" applyFill="1" applyAlignment="1">
      <alignment horizontal="center" vertical="center" wrapText="1"/>
    </xf>
    <xf numFmtId="194" fontId="8" fillId="0" borderId="0" xfId="152" applyNumberFormat="1" applyFont="1" applyAlignment="1">
      <alignment horizontal="center" vertical="center"/>
    </xf>
    <xf numFmtId="194" fontId="96" fillId="0" borderId="14" xfId="152" applyNumberFormat="1" applyFont="1" applyBorder="1" applyAlignment="1">
      <alignment horizontal="center" vertical="center"/>
    </xf>
    <xf numFmtId="0" fontId="97" fillId="0" borderId="0" xfId="0" applyFont="1"/>
    <xf numFmtId="197" fontId="97" fillId="0" borderId="0" xfId="0" applyNumberFormat="1" applyFont="1" applyFill="1"/>
    <xf numFmtId="197" fontId="97" fillId="0" borderId="0" xfId="0" applyNumberFormat="1" applyFont="1"/>
    <xf numFmtId="194" fontId="98" fillId="0" borderId="0" xfId="152" applyNumberFormat="1" applyFont="1" applyAlignment="1">
      <alignment horizontal="center" vertical="center"/>
    </xf>
    <xf numFmtId="0" fontId="99" fillId="0" borderId="0" xfId="0" applyFont="1"/>
    <xf numFmtId="194" fontId="100" fillId="0" borderId="0" xfId="152" applyNumberFormat="1" applyFont="1" applyAlignment="1">
      <alignment horizontal="center" vertical="center"/>
    </xf>
    <xf numFmtId="197" fontId="99" fillId="0" borderId="0" xfId="0" applyNumberFormat="1" applyFont="1" applyFill="1"/>
    <xf numFmtId="197" fontId="99" fillId="0" borderId="0" xfId="0" applyNumberFormat="1" applyFont="1"/>
    <xf numFmtId="0" fontId="98" fillId="0" borderId="0" xfId="0" applyFont="1"/>
    <xf numFmtId="197" fontId="98" fillId="0" borderId="0" xfId="0" applyNumberFormat="1" applyFont="1" applyFill="1"/>
    <xf numFmtId="197" fontId="98" fillId="0" borderId="0" xfId="0" applyNumberFormat="1" applyFont="1"/>
    <xf numFmtId="199" fontId="5" fillId="0" borderId="0" xfId="0" applyNumberFormat="1" applyFont="1" applyFill="1" applyAlignment="1">
      <alignment horizontal="center" vertical="center" wrapText="1"/>
    </xf>
    <xf numFmtId="194" fontId="8" fillId="0" borderId="0" xfId="152" applyNumberFormat="1" applyFont="1" applyFill="1" applyAlignment="1">
      <alignment horizontal="center" vertical="center"/>
    </xf>
    <xf numFmtId="194" fontId="8" fillId="0" borderId="0" xfId="0" applyNumberFormat="1" applyFont="1" applyFill="1"/>
    <xf numFmtId="0" fontId="6" fillId="0" borderId="0" xfId="0" applyFont="1" applyAlignment="1">
      <alignment horizontal="center" vertical="center" wrapText="1"/>
    </xf>
    <xf numFmtId="0" fontId="28" fillId="0" borderId="0" xfId="0" applyFont="1" applyAlignment="1">
      <alignment horizontal="center" vertical="center" wrapText="1"/>
    </xf>
    <xf numFmtId="197" fontId="5" fillId="0" borderId="0" xfId="0" applyNumberFormat="1" applyFont="1" applyFill="1" applyAlignment="1">
      <alignment horizontal="left" vertical="center"/>
    </xf>
    <xf numFmtId="194" fontId="28" fillId="0" borderId="0" xfId="0" applyNumberFormat="1" applyFont="1" applyFill="1" applyAlignment="1">
      <alignment horizontal="center" vertical="center" wrapText="1"/>
    </xf>
    <xf numFmtId="0" fontId="5" fillId="0" borderId="0" xfId="0" applyFont="1" applyAlignment="1">
      <alignment horizontal="center" vertical="center"/>
    </xf>
    <xf numFmtId="0" fontId="28" fillId="0" borderId="0" xfId="0" applyFont="1" applyAlignment="1">
      <alignment horizontal="center" vertical="center"/>
    </xf>
    <xf numFmtId="0" fontId="98" fillId="0" borderId="0" xfId="0" applyFont="1" applyAlignment="1">
      <alignment horizontal="center" vertical="center"/>
    </xf>
    <xf numFmtId="0" fontId="6" fillId="0" borderId="0" xfId="0" applyFont="1" applyAlignment="1">
      <alignment horizontal="center" vertical="center"/>
    </xf>
    <xf numFmtId="0" fontId="100" fillId="0" borderId="0" xfId="0" applyFont="1" applyAlignment="1">
      <alignment horizontal="center" vertical="center"/>
    </xf>
    <xf numFmtId="0" fontId="5" fillId="0" borderId="0" xfId="0" applyFont="1" applyAlignment="1">
      <alignment horizontal="left" vertical="center"/>
    </xf>
    <xf numFmtId="0" fontId="6" fillId="0" borderId="0" xfId="0" applyFont="1" applyFill="1"/>
    <xf numFmtId="197" fontId="6" fillId="0" borderId="0" xfId="0" applyNumberFormat="1" applyFont="1" applyFill="1" applyAlignment="1">
      <alignment horizontal="center" vertical="center"/>
    </xf>
    <xf numFmtId="165" fontId="28" fillId="0" borderId="26" xfId="152" applyFont="1" applyFill="1" applyBorder="1" applyAlignment="1">
      <alignment vertical="center"/>
    </xf>
    <xf numFmtId="0" fontId="28" fillId="0" borderId="0" xfId="0" applyFont="1" applyAlignment="1">
      <alignment horizontal="center" vertical="center" wrapText="1"/>
    </xf>
    <xf numFmtId="0" fontId="5" fillId="0" borderId="0" xfId="0" applyFont="1" applyFill="1" applyAlignment="1">
      <alignment vertical="center"/>
    </xf>
    <xf numFmtId="197" fontId="5" fillId="0" borderId="0" xfId="0" applyNumberFormat="1" applyFont="1" applyFill="1" applyAlignment="1">
      <alignment vertical="center"/>
    </xf>
    <xf numFmtId="194" fontId="5" fillId="0" borderId="0" xfId="152" applyNumberFormat="1" applyFont="1" applyFill="1" applyAlignment="1">
      <alignment vertical="center"/>
    </xf>
    <xf numFmtId="194" fontId="5" fillId="0" borderId="0" xfId="0" applyNumberFormat="1" applyFont="1" applyFill="1" applyAlignment="1">
      <alignment vertical="center"/>
    </xf>
    <xf numFmtId="0" fontId="8" fillId="0" borderId="0" xfId="0" applyFont="1" applyAlignment="1">
      <alignment vertical="center"/>
    </xf>
    <xf numFmtId="197" fontId="8" fillId="0" borderId="0" xfId="0" applyNumberFormat="1" applyFont="1" applyAlignment="1">
      <alignment vertical="center"/>
    </xf>
    <xf numFmtId="165" fontId="5" fillId="0" borderId="0" xfId="152" applyFont="1" applyAlignment="1">
      <alignment vertical="center"/>
    </xf>
    <xf numFmtId="0" fontId="28" fillId="0" borderId="0" xfId="0" applyFont="1" applyAlignment="1">
      <alignment horizontal="center" vertical="center" wrapText="1"/>
    </xf>
    <xf numFmtId="0" fontId="79" fillId="0" borderId="0" xfId="0" applyFont="1" applyAlignment="1">
      <alignment horizontal="center" vertical="center" wrapText="1"/>
    </xf>
    <xf numFmtId="0" fontId="105" fillId="0" borderId="24" xfId="0" applyFont="1" applyFill="1" applyBorder="1" applyAlignment="1">
      <alignment horizontal="center" vertical="center"/>
    </xf>
    <xf numFmtId="194" fontId="105" fillId="0" borderId="24" xfId="152" applyNumberFormat="1" applyFont="1" applyFill="1" applyBorder="1" applyAlignment="1">
      <alignment horizontal="center" vertical="center"/>
    </xf>
    <xf numFmtId="0" fontId="105" fillId="0" borderId="24" xfId="0" applyFont="1" applyFill="1" applyBorder="1" applyAlignment="1">
      <alignment vertical="center"/>
    </xf>
    <xf numFmtId="0" fontId="0" fillId="0" borderId="0" xfId="0" applyFill="1" applyAlignment="1">
      <alignment vertical="center"/>
    </xf>
    <xf numFmtId="1" fontId="102" fillId="0" borderId="0" xfId="0" applyNumberFormat="1" applyFont="1" applyFill="1" applyBorder="1" applyAlignment="1">
      <alignment horizontal="center" vertical="center" wrapText="1"/>
    </xf>
    <xf numFmtId="1" fontId="104" fillId="0" borderId="0" xfId="0" applyNumberFormat="1" applyFont="1" applyFill="1" applyBorder="1" applyAlignment="1">
      <alignment horizontal="center" vertical="center" wrapText="1"/>
    </xf>
    <xf numFmtId="1" fontId="104" fillId="0" borderId="0" xfId="0" applyNumberFormat="1" applyFont="1" applyFill="1" applyBorder="1" applyAlignment="1">
      <alignment horizontal="center" vertical="center"/>
    </xf>
    <xf numFmtId="0" fontId="105" fillId="0" borderId="24" xfId="0" applyFont="1" applyFill="1" applyBorder="1" applyAlignment="1">
      <alignment horizontal="center" vertical="center" wrapText="1"/>
    </xf>
    <xf numFmtId="194" fontId="105" fillId="0" borderId="24" xfId="0" applyNumberFormat="1" applyFont="1" applyFill="1" applyBorder="1" applyAlignment="1">
      <alignment vertical="center"/>
    </xf>
    <xf numFmtId="0" fontId="105" fillId="0" borderId="24" xfId="0" applyFont="1" applyFill="1" applyBorder="1" applyAlignment="1">
      <alignment horizontal="justify" vertical="center" wrapText="1"/>
    </xf>
    <xf numFmtId="0" fontId="106" fillId="0" borderId="24" xfId="0" applyFont="1" applyFill="1" applyBorder="1" applyAlignment="1">
      <alignment horizontal="center" vertical="center"/>
    </xf>
    <xf numFmtId="0" fontId="106" fillId="0" borderId="24" xfId="0" applyFont="1" applyFill="1" applyBorder="1" applyAlignment="1">
      <alignment horizontal="justify" vertical="center" wrapText="1"/>
    </xf>
    <xf numFmtId="194" fontId="106" fillId="0" borderId="24" xfId="152" applyNumberFormat="1" applyFont="1" applyFill="1" applyBorder="1" applyAlignment="1">
      <alignment horizontal="center" vertical="center"/>
    </xf>
    <xf numFmtId="0" fontId="6" fillId="0" borderId="24" xfId="0" applyFont="1" applyFill="1" applyBorder="1" applyAlignment="1">
      <alignment horizontal="center" vertical="center" wrapText="1"/>
    </xf>
    <xf numFmtId="0" fontId="5" fillId="0" borderId="24" xfId="0" applyFont="1" applyFill="1" applyBorder="1"/>
    <xf numFmtId="194" fontId="6" fillId="0" borderId="24" xfId="0" applyNumberFormat="1" applyFont="1" applyFill="1" applyBorder="1" applyAlignment="1">
      <alignment vertical="center"/>
    </xf>
    <xf numFmtId="1" fontId="8" fillId="0" borderId="24" xfId="151" applyNumberFormat="1" applyFont="1" applyFill="1" applyBorder="1" applyAlignment="1">
      <alignment vertical="center" wrapText="1"/>
    </xf>
    <xf numFmtId="0" fontId="8" fillId="0" borderId="24" xfId="0" applyFont="1" applyFill="1" applyBorder="1" applyAlignment="1">
      <alignment horizontal="center" vertical="center" wrapText="1"/>
    </xf>
    <xf numFmtId="194" fontId="8" fillId="0" borderId="24" xfId="152" applyNumberFormat="1" applyFont="1" applyFill="1" applyBorder="1" applyAlignment="1">
      <alignment horizontal="center" vertical="center"/>
    </xf>
    <xf numFmtId="0" fontId="5" fillId="0" borderId="24" xfId="0" applyFont="1" applyFill="1" applyBorder="1" applyAlignment="1">
      <alignment horizontal="center" vertical="center"/>
    </xf>
    <xf numFmtId="0" fontId="8" fillId="0" borderId="24" xfId="0" applyFont="1" applyFill="1" applyBorder="1"/>
    <xf numFmtId="0" fontId="5" fillId="0" borderId="24" xfId="0" applyFont="1" applyFill="1" applyBorder="1" applyAlignment="1">
      <alignment horizontal="center" vertical="center" wrapText="1"/>
    </xf>
    <xf numFmtId="194" fontId="8" fillId="0" borderId="24" xfId="152" applyNumberFormat="1" applyFont="1" applyFill="1" applyBorder="1" applyAlignment="1">
      <alignment horizontal="center" vertical="center" wrapText="1"/>
    </xf>
    <xf numFmtId="165" fontId="5" fillId="0" borderId="24" xfId="152" applyFont="1" applyFill="1" applyBorder="1" applyAlignment="1">
      <alignment horizontal="center" vertical="center"/>
    </xf>
    <xf numFmtId="194" fontId="5" fillId="0" borderId="24" xfId="152" quotePrefix="1" applyNumberFormat="1" applyFont="1" applyFill="1" applyBorder="1" applyAlignment="1">
      <alignment horizontal="center" vertical="center" wrapText="1"/>
    </xf>
    <xf numFmtId="195" fontId="5" fillId="0" borderId="24" xfId="152" applyNumberFormat="1" applyFont="1" applyFill="1" applyBorder="1" applyAlignment="1">
      <alignment horizontal="center" vertical="center"/>
    </xf>
    <xf numFmtId="0" fontId="5" fillId="0" borderId="24" xfId="0" quotePrefix="1" applyFont="1" applyFill="1" applyBorder="1" applyAlignment="1">
      <alignment horizontal="center" vertical="center" wrapText="1"/>
    </xf>
    <xf numFmtId="0" fontId="5" fillId="0" borderId="24" xfId="0" applyFont="1" applyFill="1" applyBorder="1" applyAlignment="1">
      <alignment horizontal="left" vertical="center" wrapText="1"/>
    </xf>
    <xf numFmtId="0" fontId="5" fillId="0" borderId="24" xfId="153" applyFont="1" applyFill="1" applyBorder="1" applyAlignment="1">
      <alignment horizontal="center" vertical="center" wrapText="1"/>
    </xf>
    <xf numFmtId="0" fontId="5" fillId="0" borderId="24" xfId="153" quotePrefix="1" applyNumberFormat="1" applyFont="1" applyFill="1" applyBorder="1" applyAlignment="1">
      <alignment horizontal="center" vertical="center" wrapText="1"/>
    </xf>
    <xf numFmtId="194" fontId="5" fillId="0" borderId="24" xfId="152" applyNumberFormat="1" applyFont="1" applyFill="1" applyBorder="1" applyAlignment="1">
      <alignment horizontal="center" vertical="center" wrapText="1"/>
    </xf>
    <xf numFmtId="0" fontId="8" fillId="0" borderId="24" xfId="0" applyFont="1" applyFill="1" applyBorder="1" applyAlignment="1">
      <alignment vertical="center" wrapText="1"/>
    </xf>
    <xf numFmtId="194" fontId="5" fillId="0" borderId="24" xfId="155" applyNumberFormat="1" applyFont="1" applyFill="1" applyBorder="1" applyAlignment="1">
      <alignment horizontal="left" vertical="center" wrapText="1"/>
    </xf>
    <xf numFmtId="1" fontId="5" fillId="0" borderId="24" xfId="151" applyNumberFormat="1" applyFont="1" applyFill="1" applyBorder="1" applyAlignment="1">
      <alignment horizontal="center" vertical="center" wrapText="1"/>
    </xf>
    <xf numFmtId="3" fontId="5" fillId="0" borderId="24" xfId="151" applyNumberFormat="1" applyFont="1" applyFill="1" applyBorder="1" applyAlignment="1">
      <alignment horizontal="center" vertical="center" wrapText="1"/>
    </xf>
    <xf numFmtId="1" fontId="6" fillId="0" borderId="24" xfId="151" applyNumberFormat="1" applyFont="1" applyFill="1" applyBorder="1" applyAlignment="1">
      <alignment horizontal="center" vertical="center" wrapText="1"/>
    </xf>
    <xf numFmtId="194" fontId="7" fillId="0" borderId="24" xfId="155" applyNumberFormat="1" applyFont="1" applyFill="1" applyBorder="1" applyAlignment="1">
      <alignment horizontal="left" vertical="center" wrapText="1"/>
    </xf>
    <xf numFmtId="0" fontId="7" fillId="0" borderId="24" xfId="0" applyFont="1" applyFill="1" applyBorder="1" applyAlignment="1">
      <alignment horizontal="center" vertical="center" wrapText="1"/>
    </xf>
    <xf numFmtId="49" fontId="5" fillId="0" borderId="24" xfId="0" applyNumberFormat="1" applyFont="1" applyFill="1" applyBorder="1" applyAlignment="1">
      <alignment horizontal="center" vertical="center" wrapText="1"/>
    </xf>
    <xf numFmtId="49" fontId="5" fillId="0" borderId="24" xfId="156" applyNumberFormat="1" applyFont="1" applyFill="1" applyBorder="1" applyAlignment="1">
      <alignment horizontal="center" vertical="center" wrapText="1"/>
    </xf>
    <xf numFmtId="3" fontId="5" fillId="0" borderId="24" xfId="151" quotePrefix="1" applyNumberFormat="1" applyFont="1" applyFill="1" applyBorder="1" applyAlignment="1">
      <alignment horizontal="center" vertical="center" wrapText="1"/>
    </xf>
    <xf numFmtId="0" fontId="7" fillId="0" borderId="24" xfId="153" applyFont="1" applyFill="1" applyBorder="1" applyAlignment="1">
      <alignment horizontal="center" vertical="center" wrapText="1"/>
    </xf>
    <xf numFmtId="1" fontId="7" fillId="0" borderId="24" xfId="151" applyNumberFormat="1" applyFont="1" applyFill="1" applyBorder="1" applyAlignment="1">
      <alignment horizontal="center" vertical="center" wrapText="1"/>
    </xf>
    <xf numFmtId="3" fontId="5" fillId="0" borderId="24" xfId="0" quotePrefix="1" applyNumberFormat="1"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24" xfId="0" applyFont="1" applyFill="1" applyBorder="1" applyAlignment="1">
      <alignment horizontal="left" vertical="center" wrapText="1"/>
    </xf>
    <xf numFmtId="194" fontId="6" fillId="0" borderId="24" xfId="152" applyNumberFormat="1" applyFont="1" applyFill="1" applyBorder="1" applyAlignment="1">
      <alignment horizontal="center" vertical="center"/>
    </xf>
    <xf numFmtId="194" fontId="5" fillId="0" borderId="24" xfId="154" applyNumberFormat="1" applyFont="1" applyFill="1" applyBorder="1" applyAlignment="1">
      <alignment horizontal="center" vertical="center"/>
    </xf>
    <xf numFmtId="0" fontId="5" fillId="0" borderId="24" xfId="0" applyFont="1" applyFill="1" applyBorder="1" applyAlignment="1">
      <alignment vertical="center"/>
    </xf>
    <xf numFmtId="194" fontId="5" fillId="0" borderId="24" xfId="152" applyNumberFormat="1" applyFont="1" applyFill="1" applyBorder="1" applyAlignment="1">
      <alignment horizontal="center" vertical="center"/>
    </xf>
    <xf numFmtId="0" fontId="6" fillId="0" borderId="24" xfId="0" applyFont="1" applyFill="1" applyBorder="1" applyAlignment="1">
      <alignment horizontal="justify" vertical="center" wrapText="1"/>
    </xf>
    <xf numFmtId="1" fontId="8" fillId="0" borderId="24" xfId="151" applyNumberFormat="1" applyFont="1" applyFill="1" applyBorder="1" applyAlignment="1">
      <alignment horizontal="justify" vertical="center" wrapText="1"/>
    </xf>
    <xf numFmtId="0" fontId="5" fillId="0" borderId="24" xfId="0" applyFont="1" applyFill="1" applyBorder="1" applyAlignment="1">
      <alignment horizontal="justify" vertical="center" wrapText="1"/>
    </xf>
    <xf numFmtId="0" fontId="8" fillId="0" borderId="24" xfId="0" applyFont="1" applyFill="1" applyBorder="1" applyAlignment="1">
      <alignment horizontal="justify" vertical="center" wrapText="1"/>
    </xf>
    <xf numFmtId="194" fontId="5" fillId="0" borderId="24" xfId="155" applyNumberFormat="1" applyFont="1" applyFill="1" applyBorder="1" applyAlignment="1">
      <alignment horizontal="justify" vertical="center" wrapText="1"/>
    </xf>
    <xf numFmtId="0" fontId="5" fillId="0" borderId="24" xfId="175" applyFont="1" applyFill="1" applyBorder="1" applyAlignment="1">
      <alignment horizontal="justify" vertical="center" wrapText="1"/>
    </xf>
    <xf numFmtId="194" fontId="7" fillId="0" borderId="24" xfId="155" applyNumberFormat="1" applyFont="1" applyFill="1" applyBorder="1" applyAlignment="1">
      <alignment horizontal="justify" vertical="center" wrapText="1"/>
    </xf>
    <xf numFmtId="49" fontId="5" fillId="0" borderId="24" xfId="156" applyNumberFormat="1" applyFont="1" applyFill="1" applyBorder="1" applyAlignment="1">
      <alignment horizontal="justify" vertical="center" wrapText="1"/>
    </xf>
    <xf numFmtId="49" fontId="5" fillId="0" borderId="24" xfId="0" applyNumberFormat="1" applyFont="1" applyFill="1" applyBorder="1" applyAlignment="1">
      <alignment horizontal="justify" vertical="center" wrapText="1"/>
    </xf>
    <xf numFmtId="1" fontId="5" fillId="0" borderId="24" xfId="151" applyNumberFormat="1" applyFont="1" applyFill="1" applyBorder="1" applyAlignment="1">
      <alignment horizontal="justify" vertical="center" wrapText="1"/>
    </xf>
    <xf numFmtId="199" fontId="5" fillId="0" borderId="0" xfId="0" applyNumberFormat="1" applyFont="1" applyFill="1" applyAlignment="1">
      <alignment horizontal="justify" vertical="center"/>
    </xf>
    <xf numFmtId="197" fontId="5" fillId="0" borderId="0" xfId="0" applyNumberFormat="1" applyFont="1" applyFill="1" applyAlignment="1">
      <alignment horizontal="justify" vertical="center"/>
    </xf>
    <xf numFmtId="0" fontId="79" fillId="0" borderId="0" xfId="0" applyFont="1" applyFill="1" applyAlignment="1">
      <alignment horizontal="center" vertical="center" wrapText="1"/>
    </xf>
    <xf numFmtId="0" fontId="6" fillId="0" borderId="0" xfId="0" applyFont="1" applyFill="1" applyAlignment="1">
      <alignment horizontal="right"/>
    </xf>
    <xf numFmtId="0" fontId="6" fillId="0" borderId="0" xfId="0" applyFont="1" applyFill="1" applyAlignment="1">
      <alignment horizontal="left" vertical="center"/>
    </xf>
    <xf numFmtId="0" fontId="5" fillId="0" borderId="0" xfId="0" applyFont="1" applyFill="1" applyAlignment="1">
      <alignment horizontal="right"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Alignment="1">
      <alignment horizontal="center" vertical="center" wrapText="1"/>
    </xf>
    <xf numFmtId="194" fontId="6" fillId="0" borderId="24" xfId="152" applyNumberFormat="1" applyFont="1" applyFill="1" applyBorder="1" applyAlignment="1">
      <alignment horizontal="center" vertical="center" wrapText="1"/>
    </xf>
    <xf numFmtId="0" fontId="8" fillId="0" borderId="24" xfId="0" applyFont="1" applyFill="1" applyBorder="1" applyAlignment="1">
      <alignment horizontal="center" vertical="center"/>
    </xf>
    <xf numFmtId="3" fontId="8" fillId="0" borderId="24" xfId="157" quotePrefix="1" applyNumberFormat="1" applyFont="1" applyFill="1" applyBorder="1" applyAlignment="1">
      <alignment horizontal="center" vertical="center" wrapText="1"/>
    </xf>
    <xf numFmtId="3" fontId="5" fillId="0" borderId="24" xfId="157" quotePrefix="1" applyNumberFormat="1" applyFont="1" applyFill="1" applyBorder="1" applyAlignment="1">
      <alignment horizontal="center" vertical="center" wrapText="1"/>
    </xf>
    <xf numFmtId="194" fontId="7" fillId="0" borderId="24" xfId="152" applyNumberFormat="1" applyFont="1" applyFill="1" applyBorder="1" applyAlignment="1">
      <alignment horizontal="center" vertical="center"/>
    </xf>
    <xf numFmtId="194" fontId="5" fillId="0" borderId="24" xfId="152" applyNumberFormat="1" applyFont="1" applyFill="1" applyBorder="1" applyAlignment="1">
      <alignment vertical="center"/>
    </xf>
    <xf numFmtId="0" fontId="5" fillId="0" borderId="24" xfId="0" applyFont="1" applyFill="1" applyBorder="1" applyAlignment="1">
      <alignment horizontal="justify" vertical="center"/>
    </xf>
    <xf numFmtId="194" fontId="5" fillId="0" borderId="24" xfId="155" applyNumberFormat="1" applyFont="1" applyFill="1" applyBorder="1" applyAlignment="1">
      <alignment vertical="center"/>
    </xf>
    <xf numFmtId="194" fontId="5" fillId="0" borderId="24" xfId="155" applyNumberFormat="1" applyFont="1" applyFill="1" applyBorder="1" applyAlignment="1">
      <alignment horizontal="right" vertical="center"/>
    </xf>
    <xf numFmtId="0" fontId="109" fillId="0" borderId="24" xfId="0" applyFont="1" applyFill="1" applyBorder="1" applyAlignment="1">
      <alignment horizontal="justify" vertical="center" wrapText="1"/>
    </xf>
    <xf numFmtId="0" fontId="5" fillId="0" borderId="0" xfId="0" applyFont="1" applyFill="1" applyAlignment="1">
      <alignment horizontal="justify" vertical="center" wrapText="1"/>
    </xf>
    <xf numFmtId="194" fontId="5" fillId="0" borderId="0" xfId="0" applyNumberFormat="1" applyFont="1" applyFill="1"/>
    <xf numFmtId="194" fontId="10" fillId="0" borderId="24" xfId="180" applyNumberFormat="1" applyFont="1" applyFill="1" applyBorder="1" applyAlignment="1">
      <alignment horizontal="right" vertical="center" wrapText="1"/>
    </xf>
    <xf numFmtId="194" fontId="10" fillId="0" borderId="0" xfId="180" applyNumberFormat="1" applyFont="1" applyFill="1" applyBorder="1" applyAlignment="1">
      <alignment horizontal="right" vertical="center" wrapText="1"/>
    </xf>
    <xf numFmtId="49" fontId="5" fillId="0" borderId="24" xfId="176" applyNumberFormat="1" applyFont="1" applyFill="1" applyBorder="1" applyAlignment="1">
      <alignment horizontal="justify" vertical="center" wrapText="1"/>
    </xf>
    <xf numFmtId="0" fontId="8" fillId="0" borderId="24" xfId="0" quotePrefix="1" applyFont="1" applyFill="1" applyBorder="1" applyAlignment="1">
      <alignment horizontal="center" vertical="center" wrapText="1"/>
    </xf>
    <xf numFmtId="0" fontId="7" fillId="0" borderId="24" xfId="0" applyFont="1" applyFill="1" applyBorder="1" applyAlignment="1">
      <alignment horizontal="justify" vertical="center" wrapText="1"/>
    </xf>
    <xf numFmtId="0" fontId="7" fillId="0" borderId="24" xfId="0" quotePrefix="1" applyFont="1" applyFill="1" applyBorder="1" applyAlignment="1">
      <alignment horizontal="center" vertical="center" wrapText="1"/>
    </xf>
    <xf numFmtId="3" fontId="7" fillId="0" borderId="24" xfId="154" quotePrefix="1" applyNumberFormat="1" applyFont="1" applyFill="1" applyBorder="1" applyAlignment="1">
      <alignment horizontal="center" vertical="center" wrapText="1"/>
    </xf>
    <xf numFmtId="3" fontId="7" fillId="0" borderId="24" xfId="152" applyNumberFormat="1" applyFont="1" applyFill="1" applyBorder="1" applyAlignment="1">
      <alignment horizontal="right" vertical="center" wrapText="1"/>
    </xf>
    <xf numFmtId="0" fontId="7" fillId="26" borderId="0" xfId="0" applyFont="1" applyFill="1"/>
    <xf numFmtId="0" fontId="7" fillId="0" borderId="0" xfId="0" applyFont="1" applyFill="1"/>
    <xf numFmtId="194" fontId="7" fillId="26" borderId="0" xfId="152" applyNumberFormat="1" applyFont="1" applyFill="1" applyAlignment="1">
      <alignment horizontal="center" vertical="center"/>
    </xf>
    <xf numFmtId="0" fontId="8" fillId="0" borderId="0" xfId="0" applyFont="1" applyFill="1" applyAlignment="1">
      <alignment horizontal="right" vertical="center"/>
    </xf>
    <xf numFmtId="3" fontId="108" fillId="0" borderId="0" xfId="0" applyNumberFormat="1" applyFont="1" applyFill="1" applyAlignment="1">
      <alignment horizontal="center" vertical="center" wrapText="1"/>
    </xf>
    <xf numFmtId="0" fontId="108" fillId="0" borderId="0" xfId="0" applyFont="1" applyFill="1" applyAlignment="1">
      <alignment horizontal="center" vertical="center" wrapText="1"/>
    </xf>
    <xf numFmtId="0" fontId="8" fillId="0" borderId="25"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vertical="center" wrapText="1"/>
    </xf>
    <xf numFmtId="194" fontId="10" fillId="0" borderId="16" xfId="180" applyNumberFormat="1" applyFont="1" applyFill="1" applyBorder="1" applyAlignment="1">
      <alignment horizontal="right" vertical="center" wrapText="1"/>
    </xf>
    <xf numFmtId="0" fontId="5" fillId="0" borderId="0" xfId="0" applyFont="1" applyFill="1" applyAlignment="1">
      <alignment horizontal="left" vertical="center"/>
    </xf>
    <xf numFmtId="194" fontId="28" fillId="0" borderId="0" xfId="180" applyNumberFormat="1" applyFont="1" applyFill="1" applyBorder="1" applyAlignment="1">
      <alignment horizontal="right" vertical="center" wrapText="1"/>
    </xf>
    <xf numFmtId="0" fontId="5" fillId="0" borderId="0" xfId="0" applyFont="1" applyFill="1" applyBorder="1"/>
    <xf numFmtId="0" fontId="8" fillId="31" borderId="0" xfId="0" applyFont="1" applyFill="1"/>
    <xf numFmtId="194" fontId="6" fillId="31" borderId="0" xfId="152" applyNumberFormat="1" applyFont="1" applyFill="1" applyAlignment="1">
      <alignment horizontal="center" vertical="center"/>
    </xf>
    <xf numFmtId="0" fontId="6" fillId="31" borderId="0" xfId="0" applyFont="1" applyFill="1" applyAlignment="1">
      <alignment horizontal="center" vertical="center"/>
    </xf>
    <xf numFmtId="197" fontId="8" fillId="31" borderId="0" xfId="0" applyNumberFormat="1" applyFont="1" applyFill="1"/>
    <xf numFmtId="0" fontId="5" fillId="31" borderId="0" xfId="0" applyFont="1" applyFill="1" applyAlignment="1">
      <alignment horizontal="center" vertical="center"/>
    </xf>
    <xf numFmtId="0" fontId="103" fillId="0" borderId="15" xfId="0" applyFont="1" applyFill="1" applyBorder="1" applyAlignment="1">
      <alignment horizontal="center" vertical="center" wrapText="1"/>
    </xf>
    <xf numFmtId="0" fontId="103" fillId="0" borderId="15" xfId="0" applyFont="1" applyFill="1" applyBorder="1" applyAlignment="1">
      <alignment vertical="center" wrapText="1"/>
    </xf>
    <xf numFmtId="0" fontId="95" fillId="0" borderId="15" xfId="0" applyFont="1" applyFill="1" applyBorder="1"/>
    <xf numFmtId="0" fontId="103" fillId="0" borderId="15" xfId="0" applyFont="1" applyFill="1" applyBorder="1"/>
    <xf numFmtId="0" fontId="6" fillId="0" borderId="24" xfId="150" applyFont="1" applyFill="1" applyBorder="1" applyAlignment="1" applyProtection="1">
      <alignment horizontal="center" vertical="center" wrapText="1"/>
    </xf>
    <xf numFmtId="194" fontId="6" fillId="0" borderId="24" xfId="0" applyNumberFormat="1" applyFont="1" applyFill="1" applyBorder="1" applyAlignment="1">
      <alignment horizontal="center" vertical="center" wrapText="1"/>
    </xf>
    <xf numFmtId="1" fontId="8" fillId="0" borderId="24" xfId="157" applyNumberFormat="1" applyFont="1" applyFill="1" applyBorder="1" applyAlignment="1">
      <alignment horizontal="justify" vertical="center" wrapText="1"/>
    </xf>
    <xf numFmtId="1" fontId="5" fillId="0" borderId="24" xfId="157" applyNumberFormat="1" applyFont="1" applyFill="1" applyBorder="1" applyAlignment="1">
      <alignment horizontal="justify" vertical="center" wrapText="1"/>
    </xf>
    <xf numFmtId="0" fontId="7" fillId="0" borderId="24" xfId="0" applyFont="1" applyFill="1" applyBorder="1"/>
    <xf numFmtId="3" fontId="5" fillId="0" borderId="24" xfId="177" applyNumberFormat="1" applyFont="1" applyFill="1" applyBorder="1" applyAlignment="1">
      <alignment horizontal="center" vertical="center" wrapText="1"/>
    </xf>
    <xf numFmtId="0" fontId="6" fillId="0" borderId="24" xfId="0" applyFont="1" applyFill="1" applyBorder="1"/>
    <xf numFmtId="194" fontId="6" fillId="0" borderId="24" xfId="0" applyNumberFormat="1" applyFont="1" applyFill="1" applyBorder="1" applyAlignment="1">
      <alignment horizontal="center" vertical="center"/>
    </xf>
    <xf numFmtId="49" fontId="6" fillId="0" borderId="24" xfId="150" applyNumberFormat="1" applyFont="1" applyFill="1" applyBorder="1" applyAlignment="1" applyProtection="1">
      <alignment horizontal="center" vertical="center" wrapText="1"/>
    </xf>
    <xf numFmtId="1" fontId="6" fillId="0" borderId="24" xfId="151" applyNumberFormat="1" applyFont="1" applyFill="1" applyBorder="1" applyAlignment="1" applyProtection="1">
      <alignment horizontal="justify" vertical="center" wrapText="1"/>
    </xf>
    <xf numFmtId="1" fontId="8" fillId="0" borderId="24" xfId="157" applyNumberFormat="1" applyFont="1" applyFill="1" applyBorder="1" applyAlignment="1">
      <alignment vertical="center" wrapText="1"/>
    </xf>
    <xf numFmtId="1" fontId="8" fillId="0" borderId="24" xfId="157" applyNumberFormat="1" applyFont="1" applyFill="1" applyBorder="1" applyAlignment="1">
      <alignment horizontal="center" vertical="center" wrapText="1"/>
    </xf>
    <xf numFmtId="49" fontId="5" fillId="0" borderId="24" xfId="96" applyNumberFormat="1" applyFont="1" applyFill="1" applyBorder="1" applyAlignment="1" applyProtection="1">
      <alignment horizontal="justify" vertical="center" wrapText="1"/>
    </xf>
    <xf numFmtId="0" fontId="5" fillId="0" borderId="24" xfId="158" applyFont="1" applyFill="1" applyBorder="1" applyAlignment="1">
      <alignment horizontal="center" vertical="center"/>
    </xf>
    <xf numFmtId="3" fontId="5" fillId="0" borderId="24" xfId="158" applyNumberFormat="1" applyFont="1" applyFill="1" applyBorder="1" applyAlignment="1">
      <alignment vertical="center"/>
    </xf>
    <xf numFmtId="3" fontId="5" fillId="0" borderId="24" xfId="158" applyNumberFormat="1" applyFont="1" applyFill="1" applyBorder="1" applyAlignment="1">
      <alignment horizontal="justify" vertical="center" wrapText="1"/>
    </xf>
    <xf numFmtId="49" fontId="6" fillId="0" borderId="24" xfId="159" applyNumberFormat="1" applyFont="1" applyFill="1" applyBorder="1" applyAlignment="1">
      <alignment horizontal="justify" vertical="center" wrapText="1"/>
    </xf>
    <xf numFmtId="1" fontId="5" fillId="0" borderId="24" xfId="160" applyNumberFormat="1" applyFont="1" applyFill="1" applyBorder="1" applyAlignment="1">
      <alignment horizontal="center" vertical="center" wrapText="1"/>
    </xf>
    <xf numFmtId="49" fontId="5" fillId="0" borderId="24" xfId="157" applyNumberFormat="1" applyFont="1" applyFill="1" applyBorder="1" applyAlignment="1">
      <alignment horizontal="justify" vertical="center" wrapText="1"/>
    </xf>
    <xf numFmtId="1" fontId="7" fillId="0" borderId="24" xfId="160" quotePrefix="1" applyNumberFormat="1" applyFont="1" applyFill="1" applyBorder="1" applyAlignment="1">
      <alignment horizontal="center" vertical="center" wrapText="1"/>
    </xf>
    <xf numFmtId="1" fontId="7" fillId="0" borderId="24" xfId="151" applyNumberFormat="1" applyFont="1" applyFill="1" applyBorder="1" applyAlignment="1">
      <alignment horizontal="justify" vertical="center" wrapText="1"/>
    </xf>
    <xf numFmtId="49" fontId="6" fillId="0" borderId="24" xfId="159" applyNumberFormat="1" applyFont="1" applyFill="1" applyBorder="1" applyAlignment="1">
      <alignment vertical="center" wrapText="1"/>
    </xf>
    <xf numFmtId="49" fontId="5" fillId="0" borderId="24" xfId="150" applyNumberFormat="1" applyFont="1" applyFill="1" applyBorder="1" applyAlignment="1" applyProtection="1">
      <alignment horizontal="center" vertical="center" wrapText="1"/>
    </xf>
    <xf numFmtId="0" fontId="5" fillId="0" borderId="24" xfId="158" applyFont="1" applyFill="1" applyBorder="1" applyAlignment="1">
      <alignment horizontal="justify" vertical="center" wrapText="1"/>
    </xf>
    <xf numFmtId="1" fontId="5" fillId="0" borderId="24" xfId="157" applyNumberFormat="1" applyFont="1" applyFill="1" applyBorder="1" applyAlignment="1">
      <alignment horizontal="center" vertical="center" wrapText="1"/>
    </xf>
    <xf numFmtId="0" fontId="5" fillId="0" borderId="24" xfId="0" applyFont="1" applyFill="1" applyBorder="1" applyAlignment="1">
      <alignment horizontal="center" wrapText="1"/>
    </xf>
    <xf numFmtId="49" fontId="8" fillId="0" borderId="24" xfId="159" applyNumberFormat="1" applyFont="1" applyFill="1" applyBorder="1" applyAlignment="1">
      <alignment horizontal="justify" vertical="center" wrapText="1"/>
    </xf>
    <xf numFmtId="2" fontId="5" fillId="0" borderId="24" xfId="0" applyNumberFormat="1" applyFont="1" applyFill="1" applyBorder="1" applyAlignment="1">
      <alignment horizontal="justify" vertical="center" wrapText="1"/>
    </xf>
    <xf numFmtId="49" fontId="8" fillId="0" borderId="24" xfId="159" applyNumberFormat="1" applyFont="1" applyFill="1" applyBorder="1" applyAlignment="1">
      <alignment horizontal="justify" vertical="center"/>
    </xf>
    <xf numFmtId="194" fontId="8" fillId="0" borderId="24" xfId="0" applyNumberFormat="1" applyFont="1" applyFill="1" applyBorder="1"/>
    <xf numFmtId="0" fontId="5" fillId="0" borderId="24" xfId="158" applyFont="1" applyFill="1" applyBorder="1" applyAlignment="1">
      <alignment horizontal="center" vertical="center" wrapText="1"/>
    </xf>
    <xf numFmtId="1" fontId="5" fillId="0" borderId="24" xfId="151" quotePrefix="1" applyNumberFormat="1" applyFont="1" applyFill="1" applyBorder="1" applyAlignment="1">
      <alignment horizontal="center" vertical="center" wrapText="1"/>
    </xf>
    <xf numFmtId="1" fontId="6" fillId="0" borderId="24" xfId="151" applyNumberFormat="1" applyFont="1" applyFill="1" applyBorder="1" applyAlignment="1">
      <alignment horizontal="justify" vertical="center" wrapText="1"/>
    </xf>
    <xf numFmtId="49" fontId="5" fillId="0" borderId="24" xfId="96" applyNumberFormat="1" applyFont="1" applyFill="1" applyBorder="1" applyAlignment="1" applyProtection="1">
      <alignment horizontal="justify" vertical="center"/>
    </xf>
    <xf numFmtId="194" fontId="5" fillId="0" borderId="24" xfId="152" applyNumberFormat="1" applyFont="1" applyFill="1" applyBorder="1" applyAlignment="1">
      <alignment horizontal="right" vertical="center" wrapText="1"/>
    </xf>
    <xf numFmtId="194" fontId="5" fillId="0" borderId="24" xfId="155" quotePrefix="1" applyNumberFormat="1" applyFont="1" applyFill="1" applyBorder="1" applyAlignment="1">
      <alignment horizontal="center" vertical="center" wrapText="1"/>
    </xf>
    <xf numFmtId="3" fontId="5" fillId="0" borderId="24" xfId="158" applyNumberFormat="1" applyFont="1" applyFill="1" applyBorder="1" applyAlignment="1">
      <alignment horizontal="center" vertical="center" wrapText="1"/>
    </xf>
    <xf numFmtId="3" fontId="5" fillId="0" borderId="24" xfId="158" applyNumberFormat="1" applyFont="1" applyFill="1" applyBorder="1" applyAlignment="1">
      <alignment horizontal="right" vertical="center"/>
    </xf>
    <xf numFmtId="3" fontId="5" fillId="0" borderId="24" xfId="158" applyNumberFormat="1" applyFont="1" applyFill="1" applyBorder="1" applyAlignment="1">
      <alignment horizontal="right" vertical="center" wrapText="1"/>
    </xf>
    <xf numFmtId="49" fontId="5" fillId="0" borderId="24" xfId="151" applyNumberFormat="1" applyFont="1" applyFill="1" applyBorder="1" applyAlignment="1">
      <alignment horizontal="justify" vertical="center" wrapText="1"/>
    </xf>
    <xf numFmtId="0" fontId="8" fillId="0" borderId="24" xfId="0" applyFont="1" applyFill="1" applyBorder="1" applyAlignment="1">
      <alignment horizontal="left" vertical="center" wrapText="1"/>
    </xf>
    <xf numFmtId="194" fontId="8" fillId="0" borderId="24" xfId="154" applyNumberFormat="1" applyFont="1" applyFill="1" applyBorder="1" applyAlignment="1">
      <alignment horizontal="center" vertical="center"/>
    </xf>
    <xf numFmtId="197" fontId="79" fillId="0" borderId="0" xfId="0" applyNumberFormat="1" applyFont="1" applyFill="1" applyAlignment="1">
      <alignment horizontal="center" vertical="center" wrapText="1"/>
    </xf>
    <xf numFmtId="195" fontId="7" fillId="0" borderId="0" xfId="152" applyNumberFormat="1" applyFont="1" applyFill="1"/>
    <xf numFmtId="194" fontId="75" fillId="0" borderId="16" xfId="152" applyNumberFormat="1" applyFont="1" applyFill="1" applyBorder="1" applyAlignment="1">
      <alignment horizontal="center" vertical="center"/>
    </xf>
    <xf numFmtId="1" fontId="8" fillId="0" borderId="24" xfId="151" applyNumberFormat="1" applyFont="1" applyFill="1" applyBorder="1" applyAlignment="1">
      <alignment horizontal="center" vertical="center" wrapText="1"/>
    </xf>
    <xf numFmtId="197" fontId="8" fillId="0" borderId="0" xfId="0" applyNumberFormat="1" applyFont="1" applyFill="1" applyAlignment="1">
      <alignment horizontal="center" vertical="center" wrapText="1"/>
    </xf>
    <xf numFmtId="0" fontId="6" fillId="0" borderId="24"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06" fillId="0" borderId="24" xfId="0" applyFont="1" applyFill="1" applyBorder="1" applyAlignment="1">
      <alignment horizontal="center" vertical="center" wrapText="1"/>
    </xf>
    <xf numFmtId="1" fontId="8" fillId="0" borderId="0" xfId="151" applyNumberFormat="1" applyFont="1" applyFill="1" applyAlignment="1">
      <alignment horizontal="right" vertical="center"/>
    </xf>
    <xf numFmtId="1" fontId="34" fillId="0" borderId="0" xfId="151" applyNumberFormat="1" applyFont="1" applyFill="1" applyAlignment="1">
      <alignment horizontal="center" vertical="center" wrapText="1"/>
    </xf>
    <xf numFmtId="1" fontId="107" fillId="0" borderId="0" xfId="0" applyNumberFormat="1" applyFont="1" applyFill="1" applyBorder="1" applyAlignment="1">
      <alignment horizontal="center" vertical="center" wrapText="1"/>
    </xf>
    <xf numFmtId="1" fontId="104" fillId="0" borderId="0" xfId="0" applyNumberFormat="1" applyFont="1" applyFill="1" applyBorder="1" applyAlignment="1">
      <alignment horizontal="right" vertical="center"/>
    </xf>
    <xf numFmtId="0" fontId="5" fillId="0" borderId="24" xfId="0" applyFont="1" applyFill="1" applyBorder="1" applyAlignment="1">
      <alignment horizontal="center" vertical="center" wrapText="1"/>
    </xf>
    <xf numFmtId="0" fontId="28" fillId="0" borderId="0" xfId="0" applyFont="1" applyAlignment="1">
      <alignment horizontal="center" vertical="center" wrapText="1"/>
    </xf>
    <xf numFmtId="0" fontId="6" fillId="0" borderId="24" xfId="0" applyFont="1" applyFill="1" applyBorder="1" applyAlignment="1">
      <alignment horizontal="center" vertical="center" wrapText="1"/>
    </xf>
    <xf numFmtId="0" fontId="7" fillId="0" borderId="23" xfId="0" applyFont="1" applyFill="1" applyBorder="1" applyAlignment="1">
      <alignment horizontal="right" vertical="center"/>
    </xf>
    <xf numFmtId="0" fontId="6" fillId="0" borderId="0" xfId="0" applyFont="1" applyFill="1" applyAlignment="1">
      <alignment horizontal="left" vertical="center" wrapText="1"/>
    </xf>
    <xf numFmtId="0" fontId="34" fillId="0" borderId="0" xfId="0" applyFont="1" applyFill="1" applyAlignment="1">
      <alignment horizontal="center" vertical="center" wrapText="1"/>
    </xf>
    <xf numFmtId="3" fontId="108" fillId="0" borderId="0" xfId="0" applyNumberFormat="1" applyFont="1" applyFill="1" applyAlignment="1">
      <alignment horizontal="center" vertical="center" wrapText="1"/>
    </xf>
    <xf numFmtId="0" fontId="108" fillId="0" borderId="0" xfId="0" applyFont="1" applyFill="1" applyAlignment="1">
      <alignment horizontal="center" vertical="center" wrapText="1"/>
    </xf>
    <xf numFmtId="0" fontId="8" fillId="0" borderId="0" xfId="0" applyFont="1" applyFill="1" applyAlignment="1">
      <alignment horizontal="right" vertical="center"/>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0" fontId="6" fillId="0" borderId="0" xfId="0" applyFont="1" applyAlignment="1">
      <alignment horizontal="left" vertical="center" wrapText="1"/>
    </xf>
    <xf numFmtId="0" fontId="34"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3" fontId="79" fillId="0" borderId="0" xfId="0" applyNumberFormat="1" applyFont="1" applyAlignment="1">
      <alignment horizontal="center" vertical="center" wrapText="1"/>
    </xf>
    <xf numFmtId="0" fontId="79" fillId="0" borderId="0" xfId="0" applyFont="1" applyAlignment="1">
      <alignment horizontal="center"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0" fontId="6" fillId="0" borderId="24" xfId="150" applyFont="1" applyFill="1" applyBorder="1" applyAlignment="1" applyProtection="1">
      <alignment horizontal="center" vertical="center" wrapText="1"/>
    </xf>
    <xf numFmtId="0" fontId="7" fillId="0" borderId="23" xfId="0" applyFont="1" applyFill="1" applyBorder="1" applyAlignment="1">
      <alignment horizontal="right" vertical="center" wrapText="1"/>
    </xf>
    <xf numFmtId="0" fontId="91" fillId="26" borderId="0" xfId="161" applyFont="1" applyFill="1" applyBorder="1" applyAlignment="1">
      <alignment horizontal="center" vertical="center" wrapText="1"/>
    </xf>
    <xf numFmtId="0" fontId="91" fillId="26" borderId="22" xfId="161" applyFont="1" applyFill="1" applyBorder="1" applyAlignment="1">
      <alignment horizontal="left" vertical="center" wrapText="1"/>
    </xf>
    <xf numFmtId="0" fontId="92" fillId="26" borderId="0" xfId="161" applyFont="1" applyFill="1" applyAlignment="1">
      <alignment horizontal="left" vertical="center" wrapText="1"/>
    </xf>
    <xf numFmtId="3" fontId="93" fillId="26" borderId="23" xfId="161" applyNumberFormat="1" applyFont="1" applyFill="1" applyBorder="1" applyAlignment="1">
      <alignment horizontal="center" vertical="center" wrapText="1"/>
    </xf>
    <xf numFmtId="0" fontId="93" fillId="26" borderId="23" xfId="161" applyFont="1" applyFill="1" applyBorder="1" applyAlignment="1">
      <alignment horizontal="center" vertical="center" wrapText="1"/>
    </xf>
    <xf numFmtId="0" fontId="91" fillId="26" borderId="0" xfId="161" applyFont="1" applyFill="1" applyAlignment="1">
      <alignment horizontal="left" vertical="center" wrapText="1"/>
    </xf>
    <xf numFmtId="0" fontId="91" fillId="0" borderId="0" xfId="170" applyFont="1" applyAlignment="1">
      <alignment horizontal="left" vertical="center" wrapText="1"/>
    </xf>
    <xf numFmtId="0" fontId="91" fillId="0" borderId="0" xfId="170" applyFont="1" applyBorder="1" applyAlignment="1">
      <alignment horizontal="center" vertical="center" wrapText="1"/>
    </xf>
    <xf numFmtId="3" fontId="93" fillId="0" borderId="23" xfId="170" applyNumberFormat="1" applyFont="1" applyBorder="1" applyAlignment="1">
      <alignment horizontal="center" vertical="center" wrapText="1"/>
    </xf>
    <xf numFmtId="0" fontId="93" fillId="0" borderId="23"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3">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FFFF"/>
      <color rgb="FF0000FF"/>
      <color rgb="FFCCE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15"/>
  <sheetViews>
    <sheetView topLeftCell="A7" workbookViewId="0">
      <selection activeCell="B23" sqref="B23"/>
    </sheetView>
  </sheetViews>
  <sheetFormatPr defaultRowHeight="15.75"/>
  <cols>
    <col min="1" max="1" width="8.75" style="278" customWidth="1"/>
    <col min="2" max="2" width="84" style="278" customWidth="1"/>
    <col min="3" max="3" width="10.5" style="278" hidden="1" customWidth="1"/>
    <col min="4" max="4" width="14.25" style="278" customWidth="1"/>
    <col min="5" max="5" width="16.625" style="278" customWidth="1"/>
    <col min="6" max="16384" width="9" style="278"/>
  </cols>
  <sheetData>
    <row r="1" spans="1:5" ht="21.95" customHeight="1">
      <c r="A1" s="436" t="s">
        <v>501</v>
      </c>
      <c r="B1" s="436"/>
      <c r="C1" s="436"/>
      <c r="D1" s="436"/>
      <c r="E1" s="436"/>
    </row>
    <row r="2" spans="1:5" ht="46.5" customHeight="1">
      <c r="A2" s="437" t="s">
        <v>532</v>
      </c>
      <c r="B2" s="437"/>
      <c r="C2" s="437"/>
      <c r="D2" s="437"/>
      <c r="E2" s="437"/>
    </row>
    <row r="3" spans="1:5" ht="42.75" customHeight="1">
      <c r="A3" s="438" t="str">
        <f>'Biểu 2 NSDP'!A4:K4</f>
        <v>(Kèm theo Nghị quyết số:             /NQ-HĐND, ngày           tháng 12 năm 2024 của Hội đồng nhân dân huyện Mường Tè)</v>
      </c>
      <c r="B3" s="438"/>
      <c r="C3" s="438"/>
      <c r="D3" s="438"/>
      <c r="E3" s="438"/>
    </row>
    <row r="4" spans="1:5">
      <c r="A4" s="279"/>
      <c r="B4" s="279"/>
      <c r="C4" s="279"/>
      <c r="D4" s="279"/>
      <c r="E4" s="279"/>
    </row>
    <row r="5" spans="1:5" ht="21.95" customHeight="1">
      <c r="A5" s="280"/>
      <c r="B5" s="281"/>
      <c r="C5" s="281"/>
      <c r="D5" s="439" t="s">
        <v>8</v>
      </c>
      <c r="E5" s="439"/>
    </row>
    <row r="6" spans="1:5" ht="47.25" customHeight="1">
      <c r="A6" s="282" t="s">
        <v>6</v>
      </c>
      <c r="B6" s="282" t="s">
        <v>9</v>
      </c>
      <c r="C6" s="282" t="s">
        <v>16</v>
      </c>
      <c r="D6" s="282" t="s">
        <v>509</v>
      </c>
      <c r="E6" s="282" t="s">
        <v>5</v>
      </c>
    </row>
    <row r="7" spans="1:5" ht="24.95" customHeight="1">
      <c r="A7" s="277"/>
      <c r="B7" s="275" t="s">
        <v>502</v>
      </c>
      <c r="C7" s="283">
        <f>C8+C12</f>
        <v>908435.85199999996</v>
      </c>
      <c r="D7" s="283">
        <f>D8+D12</f>
        <v>172283</v>
      </c>
      <c r="E7" s="277"/>
    </row>
    <row r="8" spans="1:5" ht="24.95" customHeight="1">
      <c r="A8" s="275" t="s">
        <v>2</v>
      </c>
      <c r="B8" s="284" t="s">
        <v>503</v>
      </c>
      <c r="C8" s="276">
        <f>SUM(C9:C11)</f>
        <v>265670.75199999998</v>
      </c>
      <c r="D8" s="276">
        <f>SUM(D9:D11)</f>
        <v>40420</v>
      </c>
      <c r="E8" s="277"/>
    </row>
    <row r="9" spans="1:5" ht="24.95" customHeight="1">
      <c r="A9" s="285">
        <v>1</v>
      </c>
      <c r="B9" s="286" t="s">
        <v>504</v>
      </c>
      <c r="C9" s="287">
        <f>'Biểu 2 NSDP'!G13</f>
        <v>230650.75200000001</v>
      </c>
      <c r="D9" s="287">
        <f>'Biểu 2 NSDP'!I13</f>
        <v>27335</v>
      </c>
      <c r="E9" s="435" t="s">
        <v>534</v>
      </c>
    </row>
    <row r="10" spans="1:5" ht="24.95" customHeight="1">
      <c r="A10" s="285">
        <v>2</v>
      </c>
      <c r="B10" s="286" t="s">
        <v>505</v>
      </c>
      <c r="C10" s="287">
        <f>'Biểu 2 NSDP'!G48</f>
        <v>35020</v>
      </c>
      <c r="D10" s="287">
        <f>'Biểu 2 NSDP'!I48</f>
        <v>12520</v>
      </c>
      <c r="E10" s="435"/>
    </row>
    <row r="11" spans="1:5" ht="24.95" customHeight="1">
      <c r="A11" s="285">
        <v>3</v>
      </c>
      <c r="B11" s="286" t="s">
        <v>510</v>
      </c>
      <c r="C11" s="287">
        <f>'Biểu 2 NSDP'!G66</f>
        <v>0</v>
      </c>
      <c r="D11" s="287">
        <f>'Biểu 2 NSDP'!I66</f>
        <v>565</v>
      </c>
      <c r="E11" s="435"/>
    </row>
    <row r="12" spans="1:5" ht="24.95" customHeight="1">
      <c r="A12" s="275" t="s">
        <v>3</v>
      </c>
      <c r="B12" s="284" t="s">
        <v>506</v>
      </c>
      <c r="C12" s="276">
        <f>SUM(C13:C15)</f>
        <v>642765.1</v>
      </c>
      <c r="D12" s="276">
        <f>SUM(D13:D15)</f>
        <v>131863</v>
      </c>
      <c r="E12" s="277"/>
    </row>
    <row r="13" spans="1:5" ht="24.95" customHeight="1">
      <c r="A13" s="285">
        <v>1</v>
      </c>
      <c r="B13" s="286" t="s">
        <v>535</v>
      </c>
      <c r="C13" s="287">
        <f>PL2_MTQG!G12</f>
        <v>5640</v>
      </c>
      <c r="D13" s="287">
        <f>PL2_MTQG!I12</f>
        <v>1789</v>
      </c>
      <c r="E13" s="435" t="s">
        <v>533</v>
      </c>
    </row>
    <row r="14" spans="1:5" ht="24.95" customHeight="1">
      <c r="A14" s="285">
        <v>2</v>
      </c>
      <c r="B14" s="286" t="s">
        <v>507</v>
      </c>
      <c r="C14" s="287">
        <f>PL2_MTQG!G19</f>
        <v>155941</v>
      </c>
      <c r="D14" s="287">
        <f>PL2_MTQG!I19</f>
        <v>32454</v>
      </c>
      <c r="E14" s="435"/>
    </row>
    <row r="15" spans="1:5" ht="24.95" customHeight="1">
      <c r="A15" s="285">
        <v>3</v>
      </c>
      <c r="B15" s="286" t="s">
        <v>508</v>
      </c>
      <c r="C15" s="287">
        <f>PL2_MTQG!G40</f>
        <v>481184.1</v>
      </c>
      <c r="D15" s="287">
        <f>PL2_MTQG!I40</f>
        <v>97620</v>
      </c>
      <c r="E15" s="435"/>
    </row>
  </sheetData>
  <mergeCells count="6">
    <mergeCell ref="E13:E15"/>
    <mergeCell ref="A1:E1"/>
    <mergeCell ref="A2:E2"/>
    <mergeCell ref="A3:E3"/>
    <mergeCell ref="D5:E5"/>
    <mergeCell ref="E9:E11"/>
  </mergeCells>
  <printOptions horizontalCentered="1"/>
  <pageMargins left="0.39370078740157483" right="0.39370078740157483" top="0.6692913385826772" bottom="0.55118110236220474" header="0.31496062992125984" footer="0.31496062992125984"/>
  <pageSetup paperSize="9" fitToHeight="0" orientation="landscape"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82"/>
  <sheetViews>
    <sheetView topLeftCell="A55" zoomScale="85" zoomScaleNormal="85" workbookViewId="0">
      <selection activeCell="F50" sqref="F50"/>
    </sheetView>
  </sheetViews>
  <sheetFormatPr defaultColWidth="9" defaultRowHeight="15.75"/>
  <cols>
    <col min="1" max="1" width="6" style="343" customWidth="1"/>
    <col min="2" max="2" width="42.375" style="148" customWidth="1"/>
    <col min="3" max="3" width="10.625" style="31" customWidth="1"/>
    <col min="4" max="4" width="13.5" style="31" hidden="1" customWidth="1"/>
    <col min="5" max="5" width="9.25" style="31" customWidth="1"/>
    <col min="6" max="6" width="13.25" style="31" customWidth="1"/>
    <col min="7" max="7" width="11.375" style="31" customWidth="1"/>
    <col min="8" max="8" width="10.875" style="31" customWidth="1"/>
    <col min="9" max="9" width="11" style="31" customWidth="1"/>
    <col min="10" max="10" width="17.25" style="31" customWidth="1"/>
    <col min="11" max="11" width="11.25" style="31" customWidth="1"/>
    <col min="12" max="12" width="7.125" style="15" customWidth="1"/>
    <col min="13" max="13" width="7.125" style="31" hidden="1" customWidth="1"/>
    <col min="14" max="14" width="14.625" style="31" hidden="1" customWidth="1"/>
    <col min="15" max="15" width="13.75" style="31" hidden="1" customWidth="1"/>
    <col min="16" max="16" width="9.125" style="31" customWidth="1"/>
    <col min="17" max="17" width="13.625" style="15" customWidth="1"/>
    <col min="18" max="18" width="11.375" style="15" bestFit="1" customWidth="1"/>
    <col min="19" max="19" width="9.75" style="15" bestFit="1" customWidth="1"/>
    <col min="20" max="20" width="10.25" style="15" bestFit="1" customWidth="1"/>
    <col min="21" max="16384" width="9" style="15"/>
  </cols>
  <sheetData>
    <row r="1" spans="1:20" ht="15.75" hidden="1" customHeight="1">
      <c r="A1" s="444"/>
      <c r="B1" s="444"/>
      <c r="K1" s="338"/>
    </row>
    <row r="2" spans="1:20" ht="21.95" customHeight="1">
      <c r="A2" s="339"/>
      <c r="B2" s="340"/>
      <c r="J2" s="448" t="s">
        <v>388</v>
      </c>
      <c r="K2" s="448"/>
    </row>
    <row r="3" spans="1:20" s="16" customFormat="1" ht="24" customHeight="1">
      <c r="A3" s="445" t="s">
        <v>483</v>
      </c>
      <c r="B3" s="445"/>
      <c r="C3" s="445"/>
      <c r="D3" s="445"/>
      <c r="E3" s="445"/>
      <c r="F3" s="445"/>
      <c r="G3" s="445"/>
      <c r="H3" s="445"/>
      <c r="I3" s="445"/>
      <c r="J3" s="445"/>
      <c r="K3" s="445"/>
      <c r="M3" s="148"/>
      <c r="N3" s="148"/>
      <c r="O3" s="148"/>
      <c r="P3" s="148"/>
    </row>
    <row r="4" spans="1:20" s="16" customFormat="1" ht="24" customHeight="1">
      <c r="A4" s="446" t="s">
        <v>602</v>
      </c>
      <c r="B4" s="447"/>
      <c r="C4" s="447"/>
      <c r="D4" s="447"/>
      <c r="E4" s="447"/>
      <c r="F4" s="447"/>
      <c r="G4" s="447"/>
      <c r="H4" s="447"/>
      <c r="I4" s="447"/>
      <c r="J4" s="447"/>
      <c r="K4" s="447"/>
      <c r="M4" s="148"/>
      <c r="N4" s="148"/>
      <c r="O4" s="148"/>
      <c r="P4" s="148"/>
    </row>
    <row r="5" spans="1:20" s="16" customFormat="1">
      <c r="A5" s="341"/>
      <c r="B5" s="342"/>
      <c r="C5" s="342"/>
      <c r="D5" s="342"/>
      <c r="E5" s="342"/>
      <c r="F5" s="342"/>
      <c r="G5" s="342"/>
      <c r="H5" s="342"/>
      <c r="I5" s="342"/>
      <c r="J5" s="342"/>
      <c r="K5" s="342"/>
      <c r="M5" s="148"/>
      <c r="N5" s="148"/>
      <c r="O5" s="148"/>
      <c r="P5" s="148"/>
    </row>
    <row r="6" spans="1:20" s="16" customFormat="1" ht="21.95" customHeight="1">
      <c r="A6" s="343"/>
      <c r="B6" s="148"/>
      <c r="C6" s="148"/>
      <c r="D6" s="148"/>
      <c r="E6" s="148"/>
      <c r="F6" s="148"/>
      <c r="G6" s="148"/>
      <c r="H6" s="148"/>
      <c r="I6" s="443" t="s">
        <v>8</v>
      </c>
      <c r="J6" s="443"/>
      <c r="K6" s="443"/>
      <c r="M6" s="148"/>
      <c r="N6" s="148"/>
      <c r="O6" s="148"/>
      <c r="P6" s="148"/>
    </row>
    <row r="7" spans="1:20" s="273" customFormat="1" ht="21.95" customHeight="1">
      <c r="A7" s="442" t="s">
        <v>6</v>
      </c>
      <c r="B7" s="442" t="s">
        <v>9</v>
      </c>
      <c r="C7" s="442" t="s">
        <v>10</v>
      </c>
      <c r="D7" s="442" t="s">
        <v>11</v>
      </c>
      <c r="E7" s="442" t="s">
        <v>12</v>
      </c>
      <c r="F7" s="442" t="s">
        <v>13</v>
      </c>
      <c r="G7" s="442"/>
      <c r="H7" s="442"/>
      <c r="I7" s="442" t="s">
        <v>482</v>
      </c>
      <c r="J7" s="442" t="s">
        <v>423</v>
      </c>
      <c r="K7" s="442" t="s">
        <v>5</v>
      </c>
      <c r="M7" s="232"/>
      <c r="N7" s="255">
        <v>35900</v>
      </c>
      <c r="O7" s="255"/>
      <c r="P7" s="188"/>
      <c r="Q7" s="441"/>
    </row>
    <row r="8" spans="1:20" s="273" customFormat="1" ht="21.95" customHeight="1">
      <c r="A8" s="442"/>
      <c r="B8" s="442"/>
      <c r="C8" s="442"/>
      <c r="D8" s="442"/>
      <c r="E8" s="442"/>
      <c r="F8" s="442" t="s">
        <v>15</v>
      </c>
      <c r="G8" s="442" t="s">
        <v>481</v>
      </c>
      <c r="H8" s="442"/>
      <c r="I8" s="442"/>
      <c r="J8" s="442"/>
      <c r="K8" s="442"/>
      <c r="M8" s="232"/>
      <c r="N8" s="188"/>
      <c r="O8" s="188"/>
      <c r="P8" s="188"/>
      <c r="Q8" s="441"/>
    </row>
    <row r="9" spans="1:20" s="273" customFormat="1" ht="21.95" customHeight="1">
      <c r="A9" s="442"/>
      <c r="B9" s="442"/>
      <c r="C9" s="442"/>
      <c r="D9" s="442"/>
      <c r="E9" s="442"/>
      <c r="F9" s="442"/>
      <c r="G9" s="442" t="s">
        <v>480</v>
      </c>
      <c r="H9" s="288" t="s">
        <v>46</v>
      </c>
      <c r="I9" s="442"/>
      <c r="J9" s="442"/>
      <c r="K9" s="442"/>
      <c r="M9" s="232"/>
      <c r="N9" s="188"/>
      <c r="O9" s="188"/>
      <c r="P9" s="188"/>
      <c r="Q9" s="441"/>
    </row>
    <row r="10" spans="1:20" s="273" customFormat="1" ht="42.75" customHeight="1">
      <c r="A10" s="442"/>
      <c r="B10" s="442"/>
      <c r="C10" s="442"/>
      <c r="D10" s="442"/>
      <c r="E10" s="442"/>
      <c r="F10" s="442"/>
      <c r="G10" s="442"/>
      <c r="H10" s="288" t="s">
        <v>424</v>
      </c>
      <c r="I10" s="442"/>
      <c r="J10" s="442"/>
      <c r="K10" s="442"/>
      <c r="M10" s="232"/>
      <c r="N10" s="188"/>
      <c r="O10" s="188"/>
      <c r="P10" s="188"/>
      <c r="Q10" s="441"/>
    </row>
    <row r="11" spans="1:20" s="274" customFormat="1" ht="21.95" customHeight="1">
      <c r="A11" s="312">
        <v>1</v>
      </c>
      <c r="B11" s="312">
        <v>2</v>
      </c>
      <c r="C11" s="312">
        <v>3</v>
      </c>
      <c r="D11" s="312">
        <v>4</v>
      </c>
      <c r="E11" s="312">
        <v>4</v>
      </c>
      <c r="F11" s="312">
        <v>5</v>
      </c>
      <c r="G11" s="312">
        <v>6</v>
      </c>
      <c r="H11" s="312">
        <v>7</v>
      </c>
      <c r="I11" s="312">
        <v>8</v>
      </c>
      <c r="J11" s="312">
        <v>9</v>
      </c>
      <c r="K11" s="312">
        <v>10</v>
      </c>
      <c r="M11" s="337"/>
      <c r="N11" s="337"/>
      <c r="O11" s="337"/>
      <c r="P11" s="337"/>
    </row>
    <row r="12" spans="1:20" s="273" customFormat="1" ht="21.95" customHeight="1">
      <c r="A12" s="288"/>
      <c r="B12" s="288" t="s">
        <v>17</v>
      </c>
      <c r="C12" s="288"/>
      <c r="D12" s="288"/>
      <c r="E12" s="288"/>
      <c r="F12" s="288"/>
      <c r="G12" s="344">
        <f>G13+G48+G66</f>
        <v>265670.75199999998</v>
      </c>
      <c r="H12" s="344">
        <f>H13+H48+H66</f>
        <v>104311.038</v>
      </c>
      <c r="I12" s="344">
        <f>I13+I48+I66</f>
        <v>40420</v>
      </c>
      <c r="J12" s="344"/>
      <c r="K12" s="344">
        <f t="shared" ref="K12:K13" si="0">K13</f>
        <v>0</v>
      </c>
      <c r="L12" s="162"/>
      <c r="M12" s="233"/>
      <c r="N12" s="188"/>
      <c r="O12" s="188"/>
      <c r="P12" s="188"/>
      <c r="R12" s="150"/>
      <c r="S12" s="163"/>
    </row>
    <row r="13" spans="1:20" ht="21.95" customHeight="1">
      <c r="A13" s="288" t="s">
        <v>2</v>
      </c>
      <c r="B13" s="325" t="s">
        <v>484</v>
      </c>
      <c r="C13" s="289"/>
      <c r="D13" s="289"/>
      <c r="E13" s="289"/>
      <c r="F13" s="289"/>
      <c r="G13" s="321">
        <f>G14</f>
        <v>230650.75200000001</v>
      </c>
      <c r="H13" s="321">
        <f t="shared" ref="H13:I13" si="1">H14</f>
        <v>72447.038</v>
      </c>
      <c r="I13" s="321">
        <f t="shared" si="1"/>
        <v>27335</v>
      </c>
      <c r="J13" s="321"/>
      <c r="K13" s="321">
        <f t="shared" si="0"/>
        <v>0</v>
      </c>
      <c r="M13" s="233"/>
      <c r="N13" s="231"/>
      <c r="O13" s="231"/>
      <c r="P13" s="231"/>
      <c r="R13" s="150"/>
    </row>
    <row r="14" spans="1:20" ht="21.95" customHeight="1">
      <c r="A14" s="288"/>
      <c r="B14" s="325" t="s">
        <v>162</v>
      </c>
      <c r="C14" s="289"/>
      <c r="D14" s="289"/>
      <c r="E14" s="289"/>
      <c r="F14" s="289"/>
      <c r="G14" s="290">
        <f>G15+G22+G24+G32+G35+G38</f>
        <v>230650.75200000001</v>
      </c>
      <c r="H14" s="290">
        <f>H15+H22+H24+H32+H35+H38</f>
        <v>72447.038</v>
      </c>
      <c r="I14" s="290">
        <f>I15+I22+I24+I32+I35+I38</f>
        <v>27335</v>
      </c>
      <c r="J14" s="290"/>
      <c r="K14" s="289"/>
      <c r="L14" s="264"/>
      <c r="M14" s="233"/>
      <c r="N14" s="231"/>
      <c r="O14" s="249"/>
      <c r="P14" s="234"/>
      <c r="T14" s="94"/>
    </row>
    <row r="15" spans="1:20" s="10" customFormat="1" ht="21.95" customHeight="1">
      <c r="A15" s="345">
        <v>1</v>
      </c>
      <c r="B15" s="326" t="s">
        <v>426</v>
      </c>
      <c r="C15" s="346"/>
      <c r="D15" s="295"/>
      <c r="E15" s="292"/>
      <c r="F15" s="346"/>
      <c r="G15" s="293">
        <f>SUM(G16:G21)</f>
        <v>119604.71400000001</v>
      </c>
      <c r="H15" s="293">
        <f t="shared" ref="H15:I15" si="2">SUM(H16:H21)</f>
        <v>0</v>
      </c>
      <c r="I15" s="293">
        <f t="shared" si="2"/>
        <v>2657</v>
      </c>
      <c r="J15" s="293"/>
      <c r="K15" s="292"/>
      <c r="M15" s="235"/>
      <c r="N15" s="192"/>
      <c r="O15" s="192"/>
      <c r="P15" s="192"/>
      <c r="Q15" s="236"/>
      <c r="T15" s="216"/>
    </row>
    <row r="16" spans="1:20" s="98" customFormat="1" ht="54.95" customHeight="1">
      <c r="A16" s="294" t="s">
        <v>548</v>
      </c>
      <c r="B16" s="327" t="s">
        <v>460</v>
      </c>
      <c r="C16" s="296" t="s">
        <v>77</v>
      </c>
      <c r="D16" s="295"/>
      <c r="E16" s="296" t="s">
        <v>536</v>
      </c>
      <c r="F16" s="347" t="s">
        <v>464</v>
      </c>
      <c r="G16" s="324">
        <v>2560.913</v>
      </c>
      <c r="H16" s="297"/>
      <c r="I16" s="298">
        <v>879.6</v>
      </c>
      <c r="J16" s="299" t="s">
        <v>546</v>
      </c>
      <c r="K16" s="292"/>
      <c r="M16" s="235"/>
      <c r="N16" s="213"/>
      <c r="O16" s="192"/>
      <c r="P16" s="192"/>
      <c r="Q16" s="250"/>
      <c r="T16" s="251"/>
    </row>
    <row r="17" spans="1:20" s="10" customFormat="1" ht="38.1" customHeight="1">
      <c r="A17" s="294" t="s">
        <v>549</v>
      </c>
      <c r="B17" s="327" t="s">
        <v>461</v>
      </c>
      <c r="C17" s="296" t="s">
        <v>573</v>
      </c>
      <c r="D17" s="295"/>
      <c r="E17" s="296" t="s">
        <v>537</v>
      </c>
      <c r="F17" s="347" t="s">
        <v>463</v>
      </c>
      <c r="G17" s="324">
        <v>4935.8010000000004</v>
      </c>
      <c r="H17" s="297"/>
      <c r="I17" s="298">
        <v>230.8</v>
      </c>
      <c r="J17" s="300" t="s">
        <v>487</v>
      </c>
      <c r="K17" s="292"/>
      <c r="M17" s="235">
        <f>I15-M16</f>
        <v>2657</v>
      </c>
      <c r="N17" s="213" t="s">
        <v>472</v>
      </c>
      <c r="O17" s="192"/>
      <c r="P17" s="192"/>
      <c r="Q17" s="236"/>
      <c r="T17" s="216"/>
    </row>
    <row r="18" spans="1:20" s="10" customFormat="1" ht="38.1" customHeight="1">
      <c r="A18" s="294" t="s">
        <v>550</v>
      </c>
      <c r="B18" s="327" t="s">
        <v>462</v>
      </c>
      <c r="C18" s="296" t="s">
        <v>183</v>
      </c>
      <c r="D18" s="295"/>
      <c r="E18" s="296">
        <v>2020</v>
      </c>
      <c r="F18" s="347" t="s">
        <v>465</v>
      </c>
      <c r="G18" s="324">
        <v>5880</v>
      </c>
      <c r="H18" s="297"/>
      <c r="I18" s="298">
        <v>225</v>
      </c>
      <c r="J18" s="300" t="s">
        <v>487</v>
      </c>
      <c r="K18" s="292"/>
      <c r="M18" s="235"/>
      <c r="N18" s="213" t="s">
        <v>472</v>
      </c>
      <c r="O18" s="192"/>
      <c r="P18" s="192"/>
      <c r="Q18" s="236"/>
      <c r="T18" s="216"/>
    </row>
    <row r="19" spans="1:20" s="10" customFormat="1" ht="56.25" customHeight="1">
      <c r="A19" s="294" t="s">
        <v>551</v>
      </c>
      <c r="B19" s="327" t="s">
        <v>466</v>
      </c>
      <c r="C19" s="296" t="s">
        <v>574</v>
      </c>
      <c r="D19" s="295"/>
      <c r="E19" s="301" t="s">
        <v>538</v>
      </c>
      <c r="F19" s="347" t="s">
        <v>467</v>
      </c>
      <c r="G19" s="324">
        <v>99728</v>
      </c>
      <c r="H19" s="297"/>
      <c r="I19" s="298">
        <v>454.7</v>
      </c>
      <c r="J19" s="300" t="s">
        <v>487</v>
      </c>
      <c r="K19" s="292"/>
      <c r="M19" s="235"/>
      <c r="N19" s="213" t="s">
        <v>472</v>
      </c>
      <c r="O19" s="192"/>
      <c r="P19" s="192"/>
      <c r="Q19" s="236"/>
      <c r="T19" s="216"/>
    </row>
    <row r="20" spans="1:20" s="10" customFormat="1" ht="38.1" customHeight="1">
      <c r="A20" s="294" t="s">
        <v>552</v>
      </c>
      <c r="B20" s="327" t="s">
        <v>468</v>
      </c>
      <c r="C20" s="296" t="s">
        <v>575</v>
      </c>
      <c r="D20" s="295"/>
      <c r="E20" s="301" t="s">
        <v>539</v>
      </c>
      <c r="F20" s="347" t="s">
        <v>469</v>
      </c>
      <c r="G20" s="324">
        <v>4000</v>
      </c>
      <c r="H20" s="297"/>
      <c r="I20" s="298">
        <v>390.9</v>
      </c>
      <c r="J20" s="300" t="s">
        <v>487</v>
      </c>
      <c r="K20" s="292"/>
      <c r="M20" s="235"/>
      <c r="N20" s="213" t="s">
        <v>472</v>
      </c>
      <c r="O20" s="192"/>
      <c r="P20" s="192"/>
      <c r="Q20" s="236"/>
      <c r="T20" s="216"/>
    </row>
    <row r="21" spans="1:20" s="10" customFormat="1" ht="38.1" customHeight="1">
      <c r="A21" s="294" t="s">
        <v>553</v>
      </c>
      <c r="B21" s="327" t="s">
        <v>470</v>
      </c>
      <c r="C21" s="296" t="s">
        <v>205</v>
      </c>
      <c r="D21" s="295"/>
      <c r="E21" s="301">
        <v>2023</v>
      </c>
      <c r="F21" s="347"/>
      <c r="G21" s="324">
        <v>2500</v>
      </c>
      <c r="H21" s="297"/>
      <c r="I21" s="298">
        <v>476</v>
      </c>
      <c r="J21" s="300" t="s">
        <v>487</v>
      </c>
      <c r="K21" s="292"/>
      <c r="M21" s="235"/>
      <c r="N21" s="213" t="s">
        <v>472</v>
      </c>
      <c r="O21" s="192"/>
      <c r="P21" s="192"/>
      <c r="Q21" s="236"/>
      <c r="T21" s="216"/>
    </row>
    <row r="22" spans="1:20" ht="38.1" customHeight="1">
      <c r="A22" s="345">
        <v>2</v>
      </c>
      <c r="B22" s="326" t="s">
        <v>601</v>
      </c>
      <c r="C22" s="291"/>
      <c r="D22" s="289"/>
      <c r="E22" s="291"/>
      <c r="F22" s="434"/>
      <c r="G22" s="293">
        <f>SUM(G23:G23)</f>
        <v>6950</v>
      </c>
      <c r="H22" s="293">
        <f t="shared" ref="H22:I22" si="3">SUM(H23:H23)</f>
        <v>6950</v>
      </c>
      <c r="I22" s="293">
        <f t="shared" si="3"/>
        <v>173</v>
      </c>
      <c r="J22" s="293"/>
      <c r="K22" s="289"/>
      <c r="M22" s="233" t="e">
        <f>#REF!/#REF!*100</f>
        <v>#REF!</v>
      </c>
      <c r="N22" s="231"/>
      <c r="O22" s="231"/>
      <c r="P22" s="231"/>
    </row>
    <row r="23" spans="1:20" ht="38.1" customHeight="1">
      <c r="A23" s="294" t="s">
        <v>512</v>
      </c>
      <c r="B23" s="327" t="s">
        <v>90</v>
      </c>
      <c r="C23" s="303" t="s">
        <v>86</v>
      </c>
      <c r="D23" s="289"/>
      <c r="E23" s="304">
        <v>2022</v>
      </c>
      <c r="F23" s="434" t="s">
        <v>105</v>
      </c>
      <c r="G23" s="324">
        <v>6950</v>
      </c>
      <c r="H23" s="305">
        <v>6950</v>
      </c>
      <c r="I23" s="305">
        <v>173</v>
      </c>
      <c r="J23" s="300" t="s">
        <v>487</v>
      </c>
      <c r="K23" s="289"/>
      <c r="N23" s="213" t="s">
        <v>472</v>
      </c>
      <c r="O23" s="193"/>
      <c r="P23" s="193"/>
      <c r="Q23" s="94"/>
    </row>
    <row r="24" spans="1:20" ht="21.95" customHeight="1">
      <c r="A24" s="345">
        <v>3</v>
      </c>
      <c r="B24" s="328" t="s">
        <v>79</v>
      </c>
      <c r="C24" s="306"/>
      <c r="D24" s="289"/>
      <c r="E24" s="306"/>
      <c r="F24" s="434"/>
      <c r="G24" s="293">
        <f>SUM(G25:G31)</f>
        <v>30476.038</v>
      </c>
      <c r="H24" s="293">
        <f t="shared" ref="H24:I24" si="4">SUM(H25:H31)</f>
        <v>29122.038</v>
      </c>
      <c r="I24" s="293">
        <f t="shared" si="4"/>
        <v>5296</v>
      </c>
      <c r="J24" s="293"/>
      <c r="K24" s="289"/>
      <c r="M24" s="233" t="e">
        <f>#REF!/#REF!*100</f>
        <v>#REF!</v>
      </c>
      <c r="N24" s="231"/>
      <c r="O24" s="231"/>
      <c r="P24" s="231"/>
    </row>
    <row r="25" spans="1:20" ht="38.1" customHeight="1">
      <c r="A25" s="294" t="s">
        <v>554</v>
      </c>
      <c r="B25" s="327" t="s">
        <v>92</v>
      </c>
      <c r="C25" s="303" t="s">
        <v>86</v>
      </c>
      <c r="D25" s="289"/>
      <c r="E25" s="304" t="s">
        <v>540</v>
      </c>
      <c r="F25" s="434" t="s">
        <v>107</v>
      </c>
      <c r="G25" s="324">
        <v>20000</v>
      </c>
      <c r="H25" s="305">
        <v>20000</v>
      </c>
      <c r="I25" s="305">
        <v>1500</v>
      </c>
      <c r="J25" s="300" t="s">
        <v>487</v>
      </c>
      <c r="K25" s="289"/>
      <c r="N25" s="213" t="s">
        <v>472</v>
      </c>
      <c r="O25" s="193"/>
      <c r="P25" s="193"/>
      <c r="Q25" s="94"/>
    </row>
    <row r="26" spans="1:20" ht="54.95" customHeight="1">
      <c r="A26" s="294" t="s">
        <v>555</v>
      </c>
      <c r="B26" s="327" t="s">
        <v>93</v>
      </c>
      <c r="C26" s="303" t="s">
        <v>180</v>
      </c>
      <c r="D26" s="289"/>
      <c r="E26" s="304" t="s">
        <v>540</v>
      </c>
      <c r="F26" s="434" t="s">
        <v>108</v>
      </c>
      <c r="G26" s="324">
        <v>5000</v>
      </c>
      <c r="H26" s="305">
        <v>5000</v>
      </c>
      <c r="I26" s="305">
        <v>1071</v>
      </c>
      <c r="J26" s="300" t="s">
        <v>487</v>
      </c>
      <c r="K26" s="289"/>
      <c r="N26" s="213" t="s">
        <v>472</v>
      </c>
      <c r="O26" s="193"/>
      <c r="P26" s="193"/>
      <c r="Q26" s="94"/>
    </row>
    <row r="27" spans="1:20" ht="54.95" customHeight="1">
      <c r="A27" s="294" t="s">
        <v>556</v>
      </c>
      <c r="B27" s="329" t="s">
        <v>96</v>
      </c>
      <c r="C27" s="303" t="s">
        <v>240</v>
      </c>
      <c r="D27" s="289"/>
      <c r="E27" s="308" t="s">
        <v>541</v>
      </c>
      <c r="F27" s="434" t="s">
        <v>111</v>
      </c>
      <c r="G27" s="324">
        <v>800</v>
      </c>
      <c r="H27" s="305">
        <v>800</v>
      </c>
      <c r="I27" s="305">
        <v>216</v>
      </c>
      <c r="J27" s="300" t="s">
        <v>487</v>
      </c>
      <c r="K27" s="289"/>
      <c r="N27" s="213" t="s">
        <v>472</v>
      </c>
      <c r="O27" s="193"/>
      <c r="P27" s="193"/>
      <c r="Q27" s="94"/>
    </row>
    <row r="28" spans="1:20" ht="38.1" customHeight="1">
      <c r="A28" s="294" t="s">
        <v>557</v>
      </c>
      <c r="B28" s="329" t="s">
        <v>97</v>
      </c>
      <c r="C28" s="303" t="s">
        <v>256</v>
      </c>
      <c r="D28" s="289"/>
      <c r="E28" s="308" t="s">
        <v>541</v>
      </c>
      <c r="F28" s="434" t="s">
        <v>112</v>
      </c>
      <c r="G28" s="324">
        <v>850</v>
      </c>
      <c r="H28" s="305">
        <v>850</v>
      </c>
      <c r="I28" s="305">
        <v>37</v>
      </c>
      <c r="J28" s="300" t="s">
        <v>487</v>
      </c>
      <c r="K28" s="289"/>
      <c r="N28" s="213" t="s">
        <v>472</v>
      </c>
      <c r="O28" s="193"/>
      <c r="P28" s="193"/>
      <c r="Q28" s="94"/>
    </row>
    <row r="29" spans="1:20" ht="38.1" customHeight="1">
      <c r="A29" s="294" t="s">
        <v>558</v>
      </c>
      <c r="B29" s="330" t="s">
        <v>427</v>
      </c>
      <c r="C29" s="309" t="s">
        <v>86</v>
      </c>
      <c r="D29" s="289"/>
      <c r="E29" s="308" t="s">
        <v>542</v>
      </c>
      <c r="F29" s="434" t="s">
        <v>176</v>
      </c>
      <c r="G29" s="324">
        <v>1600</v>
      </c>
      <c r="H29" s="324">
        <v>1100</v>
      </c>
      <c r="I29" s="305">
        <v>1100</v>
      </c>
      <c r="J29" s="300" t="s">
        <v>487</v>
      </c>
      <c r="K29" s="289"/>
      <c r="N29" s="213" t="s">
        <v>472</v>
      </c>
      <c r="O29" s="193"/>
      <c r="P29" s="193"/>
      <c r="Q29" s="94"/>
    </row>
    <row r="30" spans="1:20" ht="54.95" customHeight="1">
      <c r="A30" s="294" t="s">
        <v>559</v>
      </c>
      <c r="B30" s="330" t="s">
        <v>431</v>
      </c>
      <c r="C30" s="309" t="s">
        <v>86</v>
      </c>
      <c r="D30" s="289"/>
      <c r="E30" s="308" t="s">
        <v>542</v>
      </c>
      <c r="F30" s="434" t="s">
        <v>432</v>
      </c>
      <c r="G30" s="324">
        <v>1076.038</v>
      </c>
      <c r="H30" s="324">
        <v>722.03800000000001</v>
      </c>
      <c r="I30" s="324">
        <v>722</v>
      </c>
      <c r="J30" s="300" t="s">
        <v>487</v>
      </c>
      <c r="K30" s="289"/>
      <c r="N30" s="213" t="s">
        <v>472</v>
      </c>
      <c r="O30" s="193"/>
      <c r="P30" s="193"/>
      <c r="Q30" s="94"/>
    </row>
    <row r="31" spans="1:20" ht="38.1" customHeight="1">
      <c r="A31" s="294" t="s">
        <v>560</v>
      </c>
      <c r="B31" s="327" t="s">
        <v>174</v>
      </c>
      <c r="C31" s="303" t="s">
        <v>240</v>
      </c>
      <c r="D31" s="289"/>
      <c r="E31" s="308" t="s">
        <v>542</v>
      </c>
      <c r="F31" s="434" t="s">
        <v>177</v>
      </c>
      <c r="G31" s="324">
        <v>1150</v>
      </c>
      <c r="H31" s="324">
        <v>650</v>
      </c>
      <c r="I31" s="324">
        <v>650</v>
      </c>
      <c r="J31" s="300" t="s">
        <v>487</v>
      </c>
      <c r="K31" s="289"/>
      <c r="N31" s="213" t="s">
        <v>472</v>
      </c>
      <c r="O31" s="193"/>
      <c r="P31" s="193"/>
      <c r="Q31" s="94"/>
    </row>
    <row r="32" spans="1:20" ht="38.1" customHeight="1">
      <c r="A32" s="345">
        <v>4</v>
      </c>
      <c r="B32" s="326" t="s">
        <v>40</v>
      </c>
      <c r="C32" s="296"/>
      <c r="D32" s="289"/>
      <c r="E32" s="310"/>
      <c r="F32" s="434"/>
      <c r="G32" s="293">
        <f>SUM(G33:G34)</f>
        <v>14500</v>
      </c>
      <c r="H32" s="293">
        <f t="shared" ref="H32:I32" si="5">SUM(H33:H34)</f>
        <v>14500</v>
      </c>
      <c r="I32" s="293">
        <f t="shared" si="5"/>
        <v>8414</v>
      </c>
      <c r="J32" s="293"/>
      <c r="K32" s="289"/>
      <c r="M32" s="233" t="e">
        <f>#REF!/#REF!*100</f>
        <v>#REF!</v>
      </c>
      <c r="N32" s="231"/>
      <c r="O32" s="231"/>
      <c r="P32" s="231"/>
    </row>
    <row r="33" spans="1:18" ht="38.1" customHeight="1">
      <c r="A33" s="294" t="s">
        <v>561</v>
      </c>
      <c r="B33" s="329" t="s">
        <v>136</v>
      </c>
      <c r="C33" s="308" t="s">
        <v>138</v>
      </c>
      <c r="D33" s="289"/>
      <c r="E33" s="308" t="s">
        <v>543</v>
      </c>
      <c r="F33" s="434" t="s">
        <v>139</v>
      </c>
      <c r="G33" s="324">
        <v>7000</v>
      </c>
      <c r="H33" s="324">
        <v>7000</v>
      </c>
      <c r="I33" s="305">
        <v>4000</v>
      </c>
      <c r="J33" s="300" t="s">
        <v>487</v>
      </c>
      <c r="K33" s="289"/>
      <c r="N33" s="213" t="s">
        <v>472</v>
      </c>
      <c r="O33" s="193"/>
      <c r="P33" s="193"/>
      <c r="Q33" s="94"/>
    </row>
    <row r="34" spans="1:18" ht="38.1" customHeight="1">
      <c r="A34" s="294" t="s">
        <v>562</v>
      </c>
      <c r="B34" s="329" t="s">
        <v>137</v>
      </c>
      <c r="C34" s="308" t="s">
        <v>86</v>
      </c>
      <c r="D34" s="289"/>
      <c r="E34" s="308" t="s">
        <v>543</v>
      </c>
      <c r="F34" s="434" t="s">
        <v>140</v>
      </c>
      <c r="G34" s="324">
        <v>7500</v>
      </c>
      <c r="H34" s="324">
        <v>7500</v>
      </c>
      <c r="I34" s="305">
        <v>4414</v>
      </c>
      <c r="J34" s="300" t="s">
        <v>487</v>
      </c>
      <c r="K34" s="289"/>
      <c r="N34" s="213" t="s">
        <v>472</v>
      </c>
      <c r="O34" s="193"/>
      <c r="P34" s="193"/>
      <c r="Q34" s="94"/>
    </row>
    <row r="35" spans="1:18" ht="21.95" customHeight="1">
      <c r="A35" s="345">
        <v>5</v>
      </c>
      <c r="B35" s="326" t="s">
        <v>428</v>
      </c>
      <c r="C35" s="308"/>
      <c r="D35" s="289"/>
      <c r="E35" s="308"/>
      <c r="F35" s="434"/>
      <c r="G35" s="293">
        <f>SUM(G36:G37)</f>
        <v>2780</v>
      </c>
      <c r="H35" s="293">
        <f t="shared" ref="H35:I35" si="6">SUM(H36:H37)</f>
        <v>2780</v>
      </c>
      <c r="I35" s="293">
        <f t="shared" si="6"/>
        <v>1400</v>
      </c>
      <c r="J35" s="293"/>
      <c r="K35" s="289"/>
      <c r="N35" s="193"/>
      <c r="O35" s="193"/>
      <c r="P35" s="193"/>
      <c r="Q35" s="94"/>
    </row>
    <row r="36" spans="1:18" ht="38.1" customHeight="1">
      <c r="A36" s="294" t="s">
        <v>563</v>
      </c>
      <c r="B36" s="358" t="s">
        <v>429</v>
      </c>
      <c r="C36" s="296" t="s">
        <v>77</v>
      </c>
      <c r="D36" s="289"/>
      <c r="E36" s="308" t="s">
        <v>544</v>
      </c>
      <c r="F36" s="434"/>
      <c r="G36" s="324">
        <v>2300</v>
      </c>
      <c r="H36" s="324">
        <v>2300</v>
      </c>
      <c r="I36" s="305">
        <v>1000</v>
      </c>
      <c r="J36" s="299" t="s">
        <v>577</v>
      </c>
      <c r="K36" s="440" t="s">
        <v>578</v>
      </c>
      <c r="N36" s="213" t="s">
        <v>473</v>
      </c>
      <c r="O36" s="193"/>
      <c r="P36" s="193"/>
      <c r="Q36" s="94"/>
    </row>
    <row r="37" spans="1:18" ht="38.1" customHeight="1">
      <c r="A37" s="294" t="s">
        <v>564</v>
      </c>
      <c r="B37" s="358" t="s">
        <v>430</v>
      </c>
      <c r="C37" s="296" t="s">
        <v>256</v>
      </c>
      <c r="D37" s="289"/>
      <c r="E37" s="308">
        <v>2025</v>
      </c>
      <c r="F37" s="434"/>
      <c r="G37" s="324">
        <v>480</v>
      </c>
      <c r="H37" s="324">
        <v>480</v>
      </c>
      <c r="I37" s="305">
        <v>400</v>
      </c>
      <c r="J37" s="300" t="s">
        <v>487</v>
      </c>
      <c r="K37" s="440"/>
      <c r="N37" s="213" t="s">
        <v>473</v>
      </c>
      <c r="O37" s="193"/>
      <c r="P37" s="193"/>
      <c r="Q37" s="94"/>
    </row>
    <row r="38" spans="1:18" s="8" customFormat="1" ht="21.95" customHeight="1">
      <c r="A38" s="345">
        <v>6</v>
      </c>
      <c r="B38" s="326" t="s">
        <v>113</v>
      </c>
      <c r="C38" s="291"/>
      <c r="D38" s="291"/>
      <c r="E38" s="431"/>
      <c r="F38" s="312"/>
      <c r="G38" s="293">
        <f>G39+G45</f>
        <v>56340</v>
      </c>
      <c r="H38" s="293">
        <f>H39+H45</f>
        <v>19095</v>
      </c>
      <c r="I38" s="293">
        <f>I39+I45</f>
        <v>9395</v>
      </c>
      <c r="J38" s="293"/>
      <c r="K38" s="390"/>
      <c r="M38" s="428" t="e">
        <f>#REF!/#REF!*100</f>
        <v>#REF!</v>
      </c>
      <c r="N38" s="432"/>
      <c r="O38" s="432"/>
      <c r="P38" s="432"/>
    </row>
    <row r="39" spans="1:18" ht="21.95" customHeight="1">
      <c r="A39" s="345"/>
      <c r="B39" s="331" t="s">
        <v>114</v>
      </c>
      <c r="C39" s="311"/>
      <c r="D39" s="311"/>
      <c r="E39" s="310"/>
      <c r="F39" s="312"/>
      <c r="G39" s="348">
        <f>SUM(G40:G44)</f>
        <v>27500</v>
      </c>
      <c r="H39" s="348">
        <f>SUM(H40:H44)</f>
        <v>5155</v>
      </c>
      <c r="I39" s="348">
        <f>SUM(I40:I44)</f>
        <v>955</v>
      </c>
      <c r="J39" s="348"/>
      <c r="K39" s="289"/>
      <c r="M39" s="233" t="e">
        <f>#REF!/#REF!*100</f>
        <v>#REF!</v>
      </c>
      <c r="N39" s="231"/>
      <c r="O39" s="231"/>
      <c r="P39" s="231"/>
    </row>
    <row r="40" spans="1:18" ht="54.95" customHeight="1">
      <c r="A40" s="294" t="s">
        <v>565</v>
      </c>
      <c r="B40" s="332" t="s">
        <v>115</v>
      </c>
      <c r="C40" s="313" t="s">
        <v>181</v>
      </c>
      <c r="D40" s="347" t="s">
        <v>313</v>
      </c>
      <c r="E40" s="308" t="s">
        <v>540</v>
      </c>
      <c r="F40" s="313" t="s">
        <v>128</v>
      </c>
      <c r="G40" s="324">
        <v>6000</v>
      </c>
      <c r="H40" s="305">
        <v>1798</v>
      </c>
      <c r="I40" s="305">
        <v>298</v>
      </c>
      <c r="J40" s="299" t="s">
        <v>546</v>
      </c>
      <c r="K40" s="289"/>
      <c r="N40" s="213" t="s">
        <v>472</v>
      </c>
      <c r="O40" s="193"/>
      <c r="P40" s="193"/>
      <c r="Q40" s="94"/>
    </row>
    <row r="41" spans="1:18" ht="38.1" customHeight="1">
      <c r="A41" s="294" t="s">
        <v>566</v>
      </c>
      <c r="B41" s="332" t="s">
        <v>116</v>
      </c>
      <c r="C41" s="313" t="s">
        <v>181</v>
      </c>
      <c r="D41" s="347" t="s">
        <v>314</v>
      </c>
      <c r="E41" s="308" t="s">
        <v>540</v>
      </c>
      <c r="F41" s="313" t="s">
        <v>129</v>
      </c>
      <c r="G41" s="324">
        <v>4000</v>
      </c>
      <c r="H41" s="305">
        <v>498</v>
      </c>
      <c r="I41" s="305">
        <v>98</v>
      </c>
      <c r="J41" s="300" t="s">
        <v>487</v>
      </c>
      <c r="K41" s="289"/>
      <c r="N41" s="213" t="s">
        <v>472</v>
      </c>
      <c r="O41" s="193"/>
      <c r="P41" s="193"/>
      <c r="Q41" s="94"/>
    </row>
    <row r="42" spans="1:18" ht="38.1" customHeight="1">
      <c r="A42" s="294" t="s">
        <v>567</v>
      </c>
      <c r="B42" s="332" t="s">
        <v>118</v>
      </c>
      <c r="C42" s="314" t="s">
        <v>77</v>
      </c>
      <c r="D42" s="347" t="s">
        <v>315</v>
      </c>
      <c r="E42" s="296" t="s">
        <v>540</v>
      </c>
      <c r="F42" s="313" t="s">
        <v>131</v>
      </c>
      <c r="G42" s="324">
        <v>6000</v>
      </c>
      <c r="H42" s="305">
        <v>957</v>
      </c>
      <c r="I42" s="305">
        <v>157</v>
      </c>
      <c r="J42" s="300" t="s">
        <v>487</v>
      </c>
      <c r="K42" s="289"/>
      <c r="N42" s="213" t="s">
        <v>472</v>
      </c>
      <c r="O42" s="193"/>
      <c r="P42" s="193"/>
      <c r="Q42" s="94"/>
    </row>
    <row r="43" spans="1:18" ht="54.95" customHeight="1">
      <c r="A43" s="294" t="s">
        <v>568</v>
      </c>
      <c r="B43" s="333" t="s">
        <v>119</v>
      </c>
      <c r="C43" s="313" t="s">
        <v>77</v>
      </c>
      <c r="D43" s="315" t="s">
        <v>485</v>
      </c>
      <c r="E43" s="296" t="s">
        <v>540</v>
      </c>
      <c r="F43" s="313" t="s">
        <v>132</v>
      </c>
      <c r="G43" s="324">
        <v>7000</v>
      </c>
      <c r="H43" s="305">
        <v>588</v>
      </c>
      <c r="I43" s="305">
        <v>88</v>
      </c>
      <c r="J43" s="300" t="s">
        <v>487</v>
      </c>
      <c r="K43" s="289"/>
      <c r="N43" s="213" t="s">
        <v>472</v>
      </c>
      <c r="O43" s="193"/>
      <c r="P43" s="193"/>
      <c r="Q43" s="94"/>
    </row>
    <row r="44" spans="1:18" ht="38.1" customHeight="1">
      <c r="A44" s="294" t="s">
        <v>569</v>
      </c>
      <c r="B44" s="329" t="s">
        <v>120</v>
      </c>
      <c r="C44" s="303" t="s">
        <v>182</v>
      </c>
      <c r="D44" s="315" t="s">
        <v>486</v>
      </c>
      <c r="E44" s="296" t="s">
        <v>540</v>
      </c>
      <c r="F44" s="313" t="s">
        <v>133</v>
      </c>
      <c r="G44" s="324">
        <v>4500</v>
      </c>
      <c r="H44" s="305">
        <v>1314</v>
      </c>
      <c r="I44" s="305">
        <v>314</v>
      </c>
      <c r="J44" s="300" t="s">
        <v>487</v>
      </c>
      <c r="K44" s="289"/>
      <c r="N44" s="213" t="s">
        <v>472</v>
      </c>
      <c r="O44" s="193"/>
      <c r="P44" s="193"/>
      <c r="Q44" s="94"/>
    </row>
    <row r="45" spans="1:18" ht="38.1" customHeight="1">
      <c r="A45" s="345"/>
      <c r="B45" s="331" t="s">
        <v>121</v>
      </c>
      <c r="C45" s="316"/>
      <c r="D45" s="317"/>
      <c r="E45" s="317"/>
      <c r="F45" s="312"/>
      <c r="G45" s="348">
        <f>SUM(G46:G47)</f>
        <v>28840</v>
      </c>
      <c r="H45" s="348">
        <f t="shared" ref="H45:I45" si="7">SUM(H46:H47)</f>
        <v>13940</v>
      </c>
      <c r="I45" s="348">
        <f t="shared" si="7"/>
        <v>8440</v>
      </c>
      <c r="J45" s="348"/>
      <c r="K45" s="289"/>
      <c r="M45" s="233" t="e">
        <f>#REF!/#REF!*100</f>
        <v>#REF!</v>
      </c>
      <c r="N45" s="231"/>
      <c r="O45" s="231"/>
      <c r="P45" s="231"/>
    </row>
    <row r="46" spans="1:18" ht="38.1" customHeight="1">
      <c r="A46" s="294" t="s">
        <v>570</v>
      </c>
      <c r="B46" s="334" t="s">
        <v>122</v>
      </c>
      <c r="C46" s="303" t="s">
        <v>515</v>
      </c>
      <c r="D46" s="296"/>
      <c r="E46" s="296" t="s">
        <v>540</v>
      </c>
      <c r="F46" s="318" t="s">
        <v>134</v>
      </c>
      <c r="G46" s="324">
        <v>8340</v>
      </c>
      <c r="H46" s="305">
        <v>4340</v>
      </c>
      <c r="I46" s="305">
        <v>840</v>
      </c>
      <c r="J46" s="300" t="s">
        <v>487</v>
      </c>
      <c r="K46" s="289"/>
      <c r="N46" s="213" t="s">
        <v>472</v>
      </c>
      <c r="O46" s="193"/>
      <c r="P46" s="193"/>
      <c r="Q46" s="94"/>
    </row>
    <row r="47" spans="1:18" ht="38.1" customHeight="1">
      <c r="A47" s="294" t="s">
        <v>571</v>
      </c>
      <c r="B47" s="329" t="s">
        <v>123</v>
      </c>
      <c r="C47" s="303" t="s">
        <v>181</v>
      </c>
      <c r="D47" s="308"/>
      <c r="E47" s="308" t="s">
        <v>542</v>
      </c>
      <c r="F47" s="318" t="s">
        <v>135</v>
      </c>
      <c r="G47" s="324">
        <v>20500</v>
      </c>
      <c r="H47" s="305">
        <v>9600</v>
      </c>
      <c r="I47" s="305">
        <v>7600</v>
      </c>
      <c r="J47" s="300" t="s">
        <v>487</v>
      </c>
      <c r="K47" s="296"/>
      <c r="N47" s="213" t="s">
        <v>472</v>
      </c>
      <c r="O47" s="193"/>
      <c r="P47" s="193"/>
      <c r="Q47" s="94"/>
    </row>
    <row r="48" spans="1:18" ht="21.95" customHeight="1">
      <c r="A48" s="319" t="s">
        <v>3</v>
      </c>
      <c r="B48" s="325" t="s">
        <v>153</v>
      </c>
      <c r="C48" s="320"/>
      <c r="D48" s="320"/>
      <c r="E48" s="320"/>
      <c r="F48" s="433"/>
      <c r="G48" s="321">
        <f>G49+G57+G60</f>
        <v>35020</v>
      </c>
      <c r="H48" s="321">
        <f>H49+H57+H60</f>
        <v>31864</v>
      </c>
      <c r="I48" s="321">
        <f>I49+I57+I60</f>
        <v>12520</v>
      </c>
      <c r="J48" s="321"/>
      <c r="K48" s="289"/>
      <c r="M48" s="233" t="e">
        <f>#REF!/#REF!*100</f>
        <v>#REF!</v>
      </c>
      <c r="N48" s="193"/>
      <c r="O48" s="193"/>
      <c r="P48" s="193"/>
      <c r="Q48" s="222"/>
      <c r="R48" s="183"/>
    </row>
    <row r="49" spans="1:18" s="365" customFormat="1" ht="54.95" customHeight="1">
      <c r="A49" s="345">
        <v>1</v>
      </c>
      <c r="B49" s="328" t="s">
        <v>513</v>
      </c>
      <c r="C49" s="426"/>
      <c r="D49" s="426"/>
      <c r="E49" s="426"/>
      <c r="F49" s="292"/>
      <c r="G49" s="427"/>
      <c r="H49" s="427"/>
      <c r="I49" s="427">
        <f>SUM(I50:I56)</f>
        <v>1450</v>
      </c>
      <c r="J49" s="293"/>
      <c r="K49" s="390"/>
      <c r="M49" s="428"/>
      <c r="N49" s="190"/>
      <c r="O49" s="190"/>
      <c r="P49" s="190">
        <v>1450</v>
      </c>
      <c r="Q49" s="429">
        <f>SUM(I50:I55)</f>
        <v>998.5</v>
      </c>
      <c r="R49" s="429">
        <f>P49-Q49</f>
        <v>451.5</v>
      </c>
    </row>
    <row r="50" spans="1:18" s="266" customFormat="1" ht="38.1" customHeight="1">
      <c r="A50" s="294" t="s">
        <v>548</v>
      </c>
      <c r="B50" s="327" t="s">
        <v>522</v>
      </c>
      <c r="C50" s="314" t="s">
        <v>77</v>
      </c>
      <c r="D50" s="302"/>
      <c r="E50" s="296">
        <v>2020</v>
      </c>
      <c r="F50" s="318" t="s">
        <v>523</v>
      </c>
      <c r="G50" s="322">
        <v>3011.0369999999998</v>
      </c>
      <c r="H50" s="322">
        <f>G50</f>
        <v>3011.0369999999998</v>
      </c>
      <c r="I50" s="298">
        <v>364.7</v>
      </c>
      <c r="J50" s="299" t="s">
        <v>576</v>
      </c>
      <c r="K50" s="323"/>
      <c r="M50" s="233"/>
      <c r="N50" s="267"/>
      <c r="O50" s="267"/>
      <c r="P50" s="267"/>
      <c r="Q50" s="268"/>
      <c r="R50" s="269"/>
    </row>
    <row r="51" spans="1:18" s="266" customFormat="1" ht="54.95" customHeight="1">
      <c r="A51" s="294" t="s">
        <v>549</v>
      </c>
      <c r="B51" s="327" t="s">
        <v>524</v>
      </c>
      <c r="C51" s="314" t="s">
        <v>77</v>
      </c>
      <c r="D51" s="302"/>
      <c r="E51" s="296">
        <v>2020</v>
      </c>
      <c r="F51" s="318" t="s">
        <v>519</v>
      </c>
      <c r="G51" s="349">
        <v>2210.6060000000002</v>
      </c>
      <c r="H51" s="322">
        <f t="shared" ref="H51:H56" si="8">G51</f>
        <v>2210.6060000000002</v>
      </c>
      <c r="I51" s="298">
        <v>114.5</v>
      </c>
      <c r="J51" s="324" t="s">
        <v>487</v>
      </c>
      <c r="K51" s="323"/>
      <c r="M51" s="233"/>
      <c r="N51" s="267"/>
      <c r="O51" s="267"/>
      <c r="P51" s="267"/>
      <c r="Q51" s="268"/>
      <c r="R51" s="269"/>
    </row>
    <row r="52" spans="1:18" s="266" customFormat="1" ht="38.1" customHeight="1">
      <c r="A52" s="294" t="s">
        <v>550</v>
      </c>
      <c r="B52" s="327" t="s">
        <v>516</v>
      </c>
      <c r="C52" s="314" t="s">
        <v>77</v>
      </c>
      <c r="D52" s="302"/>
      <c r="E52" s="294">
        <v>2021</v>
      </c>
      <c r="F52" s="318" t="s">
        <v>520</v>
      </c>
      <c r="G52" s="349">
        <v>119.989</v>
      </c>
      <c r="H52" s="322">
        <f t="shared" si="8"/>
        <v>119.989</v>
      </c>
      <c r="I52" s="298">
        <v>92.8</v>
      </c>
      <c r="J52" s="324" t="s">
        <v>487</v>
      </c>
      <c r="K52" s="323"/>
      <c r="M52" s="233"/>
      <c r="N52" s="267"/>
      <c r="O52" s="267"/>
      <c r="P52" s="267"/>
      <c r="Q52" s="268"/>
      <c r="R52" s="269"/>
    </row>
    <row r="53" spans="1:18" s="266" customFormat="1" ht="38.1" customHeight="1">
      <c r="A53" s="294" t="s">
        <v>551</v>
      </c>
      <c r="B53" s="327" t="s">
        <v>517</v>
      </c>
      <c r="C53" s="314" t="s">
        <v>77</v>
      </c>
      <c r="D53" s="302"/>
      <c r="E53" s="294">
        <v>2022</v>
      </c>
      <c r="F53" s="318" t="s">
        <v>525</v>
      </c>
      <c r="G53" s="349">
        <v>174.76</v>
      </c>
      <c r="H53" s="322">
        <f t="shared" si="8"/>
        <v>174.76</v>
      </c>
      <c r="I53" s="298">
        <v>174.7</v>
      </c>
      <c r="J53" s="324" t="s">
        <v>487</v>
      </c>
      <c r="K53" s="323"/>
      <c r="M53" s="233"/>
      <c r="N53" s="267"/>
      <c r="O53" s="267"/>
      <c r="P53" s="267"/>
      <c r="Q53" s="268"/>
      <c r="R53" s="269"/>
    </row>
    <row r="54" spans="1:18" s="266" customFormat="1" ht="38.1" customHeight="1">
      <c r="A54" s="294" t="s">
        <v>552</v>
      </c>
      <c r="B54" s="327" t="s">
        <v>518</v>
      </c>
      <c r="C54" s="314" t="s">
        <v>77</v>
      </c>
      <c r="D54" s="302"/>
      <c r="E54" s="294">
        <v>2023</v>
      </c>
      <c r="F54" s="318" t="s">
        <v>521</v>
      </c>
      <c r="G54" s="349">
        <v>116.989</v>
      </c>
      <c r="H54" s="322">
        <f t="shared" si="8"/>
        <v>116.989</v>
      </c>
      <c r="I54" s="298">
        <v>116.3</v>
      </c>
      <c r="J54" s="324" t="s">
        <v>487</v>
      </c>
      <c r="K54" s="323"/>
      <c r="M54" s="233"/>
      <c r="N54" s="267"/>
      <c r="O54" s="267"/>
      <c r="P54" s="267"/>
      <c r="Q54" s="268"/>
      <c r="R54" s="269"/>
    </row>
    <row r="55" spans="1:18" s="266" customFormat="1" ht="38.1" customHeight="1">
      <c r="A55" s="294" t="s">
        <v>553</v>
      </c>
      <c r="B55" s="350" t="s">
        <v>529</v>
      </c>
      <c r="C55" s="314" t="s">
        <v>77</v>
      </c>
      <c r="D55" s="302"/>
      <c r="E55" s="296">
        <v>2024</v>
      </c>
      <c r="F55" s="318" t="s">
        <v>530</v>
      </c>
      <c r="G55" s="349">
        <v>135.547</v>
      </c>
      <c r="H55" s="322">
        <f t="shared" si="8"/>
        <v>135.547</v>
      </c>
      <c r="I55" s="298">
        <v>135.5</v>
      </c>
      <c r="J55" s="324" t="s">
        <v>487</v>
      </c>
      <c r="K55" s="323"/>
      <c r="M55" s="233"/>
      <c r="N55" s="267"/>
      <c r="O55" s="267"/>
      <c r="P55" s="267"/>
      <c r="Q55" s="268"/>
      <c r="R55" s="269"/>
    </row>
    <row r="56" spans="1:18" s="266" customFormat="1" ht="54.95" customHeight="1">
      <c r="A56" s="294" t="s">
        <v>572</v>
      </c>
      <c r="B56" s="327" t="s">
        <v>528</v>
      </c>
      <c r="C56" s="314" t="s">
        <v>77</v>
      </c>
      <c r="D56" s="302"/>
      <c r="E56" s="296" t="s">
        <v>526</v>
      </c>
      <c r="F56" s="318" t="s">
        <v>527</v>
      </c>
      <c r="G56" s="322">
        <v>10138.555</v>
      </c>
      <c r="H56" s="322">
        <f t="shared" si="8"/>
        <v>10138.555</v>
      </c>
      <c r="I56" s="298">
        <v>451.5</v>
      </c>
      <c r="J56" s="324" t="s">
        <v>487</v>
      </c>
      <c r="K56" s="323"/>
      <c r="M56" s="233"/>
      <c r="N56" s="267"/>
      <c r="O56" s="267"/>
      <c r="P56" s="267"/>
      <c r="Q56" s="268"/>
      <c r="R56" s="269"/>
    </row>
    <row r="57" spans="1:18" s="8" customFormat="1" ht="38.1" customHeight="1">
      <c r="A57" s="292">
        <v>2</v>
      </c>
      <c r="B57" s="328" t="s">
        <v>154</v>
      </c>
      <c r="C57" s="426"/>
      <c r="D57" s="390"/>
      <c r="E57" s="426"/>
      <c r="F57" s="312"/>
      <c r="G57" s="293">
        <f>G58</f>
        <v>28000</v>
      </c>
      <c r="H57" s="293">
        <f t="shared" ref="H57:I57" si="9">H58</f>
        <v>27483</v>
      </c>
      <c r="I57" s="293">
        <f t="shared" si="9"/>
        <v>9000</v>
      </c>
      <c r="J57" s="293"/>
      <c r="K57" s="390"/>
      <c r="L57" s="430"/>
      <c r="M57" s="428" t="e">
        <f>#REF!/#REF!*100</f>
        <v>#REF!</v>
      </c>
      <c r="N57" s="190"/>
      <c r="O57" s="190"/>
      <c r="P57" s="190"/>
    </row>
    <row r="58" spans="1:18" ht="38.1" customHeight="1">
      <c r="A58" s="292"/>
      <c r="B58" s="326" t="s">
        <v>88</v>
      </c>
      <c r="C58" s="291"/>
      <c r="D58" s="289"/>
      <c r="E58" s="291"/>
      <c r="F58" s="434"/>
      <c r="G58" s="293">
        <f>SUM(G59)</f>
        <v>28000</v>
      </c>
      <c r="H58" s="293">
        <f t="shared" ref="H58:I58" si="10">SUM(H59)</f>
        <v>27483</v>
      </c>
      <c r="I58" s="293">
        <f t="shared" si="10"/>
        <v>9000</v>
      </c>
      <c r="J58" s="293"/>
      <c r="K58" s="289"/>
      <c r="M58" s="233" t="e">
        <f>#REF!/#REF!*100</f>
        <v>#REF!</v>
      </c>
      <c r="N58" s="193"/>
      <c r="O58" s="193"/>
      <c r="P58" s="193"/>
    </row>
    <row r="59" spans="1:18" ht="54.95" customHeight="1">
      <c r="A59" s="301" t="s">
        <v>512</v>
      </c>
      <c r="B59" s="327" t="s">
        <v>155</v>
      </c>
      <c r="C59" s="303" t="s">
        <v>86</v>
      </c>
      <c r="D59" s="289"/>
      <c r="E59" s="304" t="s">
        <v>545</v>
      </c>
      <c r="F59" s="434" t="s">
        <v>159</v>
      </c>
      <c r="G59" s="324">
        <v>28000</v>
      </c>
      <c r="H59" s="351">
        <v>27483</v>
      </c>
      <c r="I59" s="305">
        <v>9000</v>
      </c>
      <c r="J59" s="299" t="s">
        <v>546</v>
      </c>
      <c r="K59" s="289"/>
      <c r="N59" s="213" t="s">
        <v>472</v>
      </c>
      <c r="O59" s="193"/>
      <c r="P59" s="193"/>
      <c r="Q59" s="94"/>
    </row>
    <row r="60" spans="1:18" s="8" customFormat="1" ht="21.95" customHeight="1">
      <c r="A60" s="292">
        <v>3</v>
      </c>
      <c r="B60" s="328" t="s">
        <v>156</v>
      </c>
      <c r="C60" s="426"/>
      <c r="D60" s="390"/>
      <c r="E60" s="426"/>
      <c r="F60" s="317"/>
      <c r="G60" s="293">
        <f>G61</f>
        <v>7020</v>
      </c>
      <c r="H60" s="293">
        <f t="shared" ref="H60:I60" si="11">H61</f>
        <v>4381</v>
      </c>
      <c r="I60" s="293">
        <f t="shared" si="11"/>
        <v>2070</v>
      </c>
      <c r="J60" s="293"/>
      <c r="K60" s="390"/>
      <c r="M60" s="428" t="e">
        <f>#REF!/#REF!*100</f>
        <v>#REF!</v>
      </c>
      <c r="N60" s="190"/>
      <c r="O60" s="190"/>
      <c r="P60" s="190"/>
    </row>
    <row r="61" spans="1:18" ht="21.95" customHeight="1">
      <c r="A61" s="292"/>
      <c r="B61" s="326" t="s">
        <v>39</v>
      </c>
      <c r="C61" s="291"/>
      <c r="D61" s="289"/>
      <c r="E61" s="291"/>
      <c r="F61" s="317"/>
      <c r="G61" s="293">
        <f>SUM(G62:G65)</f>
        <v>7020</v>
      </c>
      <c r="H61" s="293">
        <f t="shared" ref="H61:I61" si="12">SUM(H62:H65)</f>
        <v>4381</v>
      </c>
      <c r="I61" s="293">
        <f t="shared" si="12"/>
        <v>2070</v>
      </c>
      <c r="J61" s="293"/>
      <c r="K61" s="289"/>
      <c r="M61" s="233" t="e">
        <f>#REF!/#REF!*100</f>
        <v>#REF!</v>
      </c>
      <c r="N61" s="193"/>
      <c r="O61" s="193"/>
      <c r="P61" s="193"/>
    </row>
    <row r="62" spans="1:18" ht="54.95" customHeight="1">
      <c r="A62" s="301" t="s">
        <v>554</v>
      </c>
      <c r="B62" s="327" t="s">
        <v>157</v>
      </c>
      <c r="C62" s="303" t="s">
        <v>515</v>
      </c>
      <c r="D62" s="289"/>
      <c r="E62" s="304" t="s">
        <v>540</v>
      </c>
      <c r="F62" s="434" t="s">
        <v>160</v>
      </c>
      <c r="G62" s="324">
        <v>3000</v>
      </c>
      <c r="H62" s="352">
        <v>2211</v>
      </c>
      <c r="I62" s="305">
        <v>87</v>
      </c>
      <c r="J62" s="299" t="s">
        <v>546</v>
      </c>
      <c r="K62" s="289"/>
      <c r="N62" s="213" t="s">
        <v>472</v>
      </c>
      <c r="O62" s="193"/>
      <c r="P62" s="193"/>
      <c r="Q62" s="94"/>
    </row>
    <row r="63" spans="1:18" ht="38.1" customHeight="1">
      <c r="A63" s="301" t="s">
        <v>555</v>
      </c>
      <c r="B63" s="327" t="s">
        <v>158</v>
      </c>
      <c r="C63" s="303" t="s">
        <v>515</v>
      </c>
      <c r="D63" s="289"/>
      <c r="E63" s="304" t="s">
        <v>540</v>
      </c>
      <c r="F63" s="434" t="s">
        <v>161</v>
      </c>
      <c r="G63" s="324">
        <v>2500</v>
      </c>
      <c r="H63" s="352">
        <v>1500</v>
      </c>
      <c r="I63" s="305">
        <v>1313</v>
      </c>
      <c r="J63" s="305" t="s">
        <v>488</v>
      </c>
      <c r="K63" s="289"/>
      <c r="N63" s="213" t="s">
        <v>126</v>
      </c>
      <c r="O63" s="193"/>
      <c r="P63" s="193"/>
      <c r="Q63" s="94"/>
    </row>
    <row r="64" spans="1:18" ht="38.1" customHeight="1">
      <c r="A64" s="301" t="s">
        <v>556</v>
      </c>
      <c r="B64" s="327" t="s">
        <v>175</v>
      </c>
      <c r="C64" s="303" t="s">
        <v>182</v>
      </c>
      <c r="D64" s="289"/>
      <c r="E64" s="308" t="s">
        <v>542</v>
      </c>
      <c r="F64" s="434" t="s">
        <v>178</v>
      </c>
      <c r="G64" s="324">
        <v>320</v>
      </c>
      <c r="H64" s="324">
        <v>270</v>
      </c>
      <c r="I64" s="305">
        <v>270</v>
      </c>
      <c r="J64" s="305" t="s">
        <v>489</v>
      </c>
      <c r="K64" s="289"/>
      <c r="N64" s="213" t="s">
        <v>125</v>
      </c>
      <c r="O64" s="193"/>
      <c r="P64" s="193"/>
      <c r="Q64" s="94"/>
    </row>
    <row r="65" spans="1:17" ht="38.1" customHeight="1">
      <c r="A65" s="301" t="s">
        <v>557</v>
      </c>
      <c r="B65" s="353" t="s">
        <v>363</v>
      </c>
      <c r="C65" s="303" t="s">
        <v>182</v>
      </c>
      <c r="D65" s="289"/>
      <c r="E65" s="307"/>
      <c r="F65" s="434"/>
      <c r="G65" s="307">
        <v>1200</v>
      </c>
      <c r="H65" s="352">
        <v>400</v>
      </c>
      <c r="I65" s="352">
        <v>400</v>
      </c>
      <c r="J65" s="300" t="s">
        <v>487</v>
      </c>
      <c r="K65" s="289"/>
      <c r="N65" s="213" t="s">
        <v>125</v>
      </c>
      <c r="O65" s="193"/>
      <c r="P65" s="193"/>
      <c r="Q65" s="94"/>
    </row>
    <row r="66" spans="1:17" s="5" customFormat="1" ht="21.95" customHeight="1">
      <c r="A66" s="319" t="s">
        <v>229</v>
      </c>
      <c r="B66" s="325" t="s">
        <v>478</v>
      </c>
      <c r="C66" s="320"/>
      <c r="D66" s="320"/>
      <c r="E66" s="320"/>
      <c r="F66" s="433"/>
      <c r="G66" s="321">
        <f>SUM(G67)</f>
        <v>0</v>
      </c>
      <c r="H66" s="321">
        <f t="shared" ref="H66:I66" si="13">SUM(H67)</f>
        <v>0</v>
      </c>
      <c r="I66" s="321">
        <f t="shared" si="13"/>
        <v>565</v>
      </c>
      <c r="J66" s="321"/>
      <c r="K66" s="289"/>
      <c r="M66" s="262"/>
      <c r="N66" s="263"/>
      <c r="O66" s="191"/>
      <c r="P66" s="191"/>
      <c r="Q66" s="230"/>
    </row>
    <row r="67" spans="1:17" ht="54.95" customHeight="1">
      <c r="A67" s="301">
        <v>1</v>
      </c>
      <c r="B67" s="353" t="s">
        <v>547</v>
      </c>
      <c r="C67" s="303"/>
      <c r="D67" s="289"/>
      <c r="E67" s="307"/>
      <c r="F67" s="434"/>
      <c r="G67" s="307"/>
      <c r="H67" s="352"/>
      <c r="I67" s="352">
        <f>I68</f>
        <v>565</v>
      </c>
      <c r="J67" s="305"/>
      <c r="K67" s="296" t="s">
        <v>514</v>
      </c>
      <c r="N67" s="213" t="s">
        <v>479</v>
      </c>
      <c r="O67" s="193"/>
      <c r="P67" s="193"/>
      <c r="Q67" s="94"/>
    </row>
    <row r="68" spans="1:17" s="364" customFormat="1" ht="21.95" customHeight="1">
      <c r="A68" s="359" t="s">
        <v>512</v>
      </c>
      <c r="B68" s="360" t="s">
        <v>515</v>
      </c>
      <c r="C68" s="312"/>
      <c r="D68" s="361"/>
      <c r="E68" s="361"/>
      <c r="F68" s="362"/>
      <c r="G68" s="363"/>
      <c r="H68" s="363"/>
      <c r="I68" s="348">
        <v>565</v>
      </c>
      <c r="J68" s="348" t="s">
        <v>488</v>
      </c>
      <c r="K68" s="312"/>
      <c r="M68" s="365"/>
      <c r="N68" s="190"/>
      <c r="O68" s="190"/>
      <c r="P68" s="190"/>
      <c r="Q68" s="366"/>
    </row>
    <row r="69" spans="1:17">
      <c r="B69" s="354"/>
    </row>
    <row r="70" spans="1:17" hidden="1">
      <c r="B70" s="354"/>
      <c r="I70" s="355">
        <f>SUM(I71:I74)</f>
        <v>37525.4</v>
      </c>
      <c r="J70" s="355"/>
    </row>
    <row r="71" spans="1:17" hidden="1">
      <c r="A71" s="343">
        <v>1</v>
      </c>
      <c r="B71" s="335" t="s">
        <v>472</v>
      </c>
      <c r="I71" s="356">
        <f>SUMIF($N$13:$N$65,B71,$I$13:$I$68)</f>
        <v>34142.400000000001</v>
      </c>
      <c r="J71" s="357"/>
    </row>
    <row r="72" spans="1:17" hidden="1">
      <c r="A72" s="343">
        <v>2</v>
      </c>
      <c r="B72" s="335" t="s">
        <v>473</v>
      </c>
      <c r="I72" s="356">
        <f>SUMIF($N$13:$N$65,B72,$I$13:$I$68)</f>
        <v>1400</v>
      </c>
      <c r="J72" s="357"/>
    </row>
    <row r="73" spans="1:17" hidden="1">
      <c r="A73" s="343">
        <v>3</v>
      </c>
      <c r="B73" s="335" t="s">
        <v>126</v>
      </c>
      <c r="I73" s="356">
        <f>SUMIF($N$13:$N$65,B73,$I$13:$I$68)</f>
        <v>1313</v>
      </c>
      <c r="J73" s="357"/>
    </row>
    <row r="74" spans="1:17" hidden="1">
      <c r="A74" s="343">
        <v>4</v>
      </c>
      <c r="B74" s="335" t="s">
        <v>125</v>
      </c>
      <c r="I74" s="356">
        <f>SUMIF($N$13:$N$65,B74,$I$13:$I$68)</f>
        <v>670</v>
      </c>
      <c r="J74" s="357"/>
    </row>
    <row r="75" spans="1:17" hidden="1">
      <c r="A75" s="343">
        <v>5</v>
      </c>
      <c r="B75" s="336" t="s">
        <v>479</v>
      </c>
      <c r="I75" s="356">
        <f>SUMIF($N$13:$N$68,B75,$I$13:$I$68)</f>
        <v>565</v>
      </c>
      <c r="J75" s="357"/>
    </row>
    <row r="76" spans="1:17" hidden="1">
      <c r="B76" s="354"/>
    </row>
    <row r="77" spans="1:17" hidden="1">
      <c r="B77" s="354"/>
    </row>
    <row r="78" spans="1:17">
      <c r="B78" s="354"/>
    </row>
    <row r="79" spans="1:17">
      <c r="B79" s="354"/>
    </row>
    <row r="80" spans="1:17">
      <c r="B80" s="354"/>
    </row>
    <row r="81" spans="2:2">
      <c r="B81" s="354"/>
    </row>
    <row r="82" spans="2:2">
      <c r="B82" s="354"/>
    </row>
  </sheetData>
  <mergeCells count="19">
    <mergeCell ref="A1:B1"/>
    <mergeCell ref="A3:K3"/>
    <mergeCell ref="A4:K4"/>
    <mergeCell ref="A7:A10"/>
    <mergeCell ref="B7:B10"/>
    <mergeCell ref="C7:C10"/>
    <mergeCell ref="D7:D10"/>
    <mergeCell ref="E7:E10"/>
    <mergeCell ref="K7:K10"/>
    <mergeCell ref="F8:F10"/>
    <mergeCell ref="F7:H7"/>
    <mergeCell ref="J2:K2"/>
    <mergeCell ref="K36:K37"/>
    <mergeCell ref="Q7:Q10"/>
    <mergeCell ref="I7:I10"/>
    <mergeCell ref="I6:K6"/>
    <mergeCell ref="G9:G10"/>
    <mergeCell ref="G8:H8"/>
    <mergeCell ref="J7:J10"/>
  </mergeCells>
  <conditionalFormatting sqref="B13:B14 B31:B34 B22:B28 B67 B38:B48 B57:B65">
    <cfRule type="expression" dxfId="12" priority="13" stopIfTrue="1">
      <formula>+COUNTIF(#REF!,#REF!)&gt;1</formula>
    </cfRule>
  </conditionalFormatting>
  <conditionalFormatting sqref="D68">
    <cfRule type="expression" dxfId="11" priority="12" stopIfTrue="1">
      <formula>COUNTIF(#REF!,#REF!)&gt;1</formula>
    </cfRule>
  </conditionalFormatting>
  <conditionalFormatting sqref="E68">
    <cfRule type="expression" dxfId="10" priority="11" stopIfTrue="1">
      <formula>COUNTIF(#REF!,#REF!)&gt;1</formula>
    </cfRule>
  </conditionalFormatting>
  <conditionalFormatting sqref="B15">
    <cfRule type="expression" dxfId="9" priority="8" stopIfTrue="1">
      <formula>+COUNTIF(#REF!,#REF!)&gt;1</formula>
    </cfRule>
  </conditionalFormatting>
  <conditionalFormatting sqref="B29">
    <cfRule type="expression" dxfId="8" priority="6" stopIfTrue="1">
      <formula>+COUNTIF(#REF!,#REF!)&gt;1</formula>
    </cfRule>
  </conditionalFormatting>
  <conditionalFormatting sqref="B35">
    <cfRule type="expression" dxfId="7" priority="5" stopIfTrue="1">
      <formula>+COUNTIF(#REF!,#REF!)&gt;1</formula>
    </cfRule>
  </conditionalFormatting>
  <conditionalFormatting sqref="B36:B37">
    <cfRule type="expression" dxfId="6" priority="4" stopIfTrue="1">
      <formula>+COUNTIF(#REF!,#REF!)&gt;1</formula>
    </cfRule>
  </conditionalFormatting>
  <conditionalFormatting sqref="B30">
    <cfRule type="expression" dxfId="5" priority="3" stopIfTrue="1">
      <formula>+COUNTIF(#REF!,#REF!)&gt;1</formula>
    </cfRule>
  </conditionalFormatting>
  <conditionalFormatting sqref="B66">
    <cfRule type="expression" dxfId="4" priority="2" stopIfTrue="1">
      <formula>+COUNTIF(#REF!,#REF!)&gt;1</formula>
    </cfRule>
  </conditionalFormatting>
  <conditionalFormatting sqref="B49:B56">
    <cfRule type="expression" dxfId="3" priority="1" stopIfTrue="1">
      <formula>+COUNTIF(#REF!,#REF!)&gt;1</formula>
    </cfRule>
  </conditionalFormatting>
  <printOptions horizontalCentered="1"/>
  <pageMargins left="0.39370078740157483" right="0.39370078740157483" top="0.59055118110236227" bottom="0.56000000000000005" header="0.51181102362204722" footer="0.32"/>
  <pageSetup paperSize="9" scale="91" fitToHeight="0" orientation="landscape" r:id="rId1"/>
  <headerFooter alignWithMargins="0">
    <oddFooter>&amp;C&amp;11Page &amp;P</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75"/>
  <cols>
    <col min="1" max="1" width="4.375" style="17" customWidth="1"/>
    <col min="2" max="2" width="27.875" style="16" customWidth="1"/>
    <col min="3" max="5" width="8" style="15" customWidth="1"/>
    <col min="6" max="10" width="6.875" style="15" customWidth="1"/>
    <col min="11" max="11" width="8.25" style="15" customWidth="1"/>
    <col min="12" max="12" width="7.375" style="15" customWidth="1"/>
    <col min="13" max="13" width="8.625" style="15" customWidth="1"/>
    <col min="14" max="14" width="9" style="15" customWidth="1"/>
    <col min="15" max="15" width="10.125" style="15" customWidth="1"/>
    <col min="16" max="16" width="8.5" style="15" customWidth="1"/>
    <col min="17" max="18" width="10.125" style="15" customWidth="1"/>
    <col min="19" max="23" width="8.625" style="15" customWidth="1"/>
    <col min="24" max="24" width="5.5" style="15" customWidth="1"/>
    <col min="25" max="16384" width="9" style="15"/>
  </cols>
  <sheetData>
    <row r="1" spans="1:24" hidden="1">
      <c r="A1" s="453"/>
      <c r="B1" s="453"/>
      <c r="X1" s="6"/>
    </row>
    <row r="2" spans="1:24" ht="21" customHeight="1">
      <c r="A2" s="12" t="s">
        <v>23</v>
      </c>
      <c r="X2" s="33" t="s">
        <v>7</v>
      </c>
    </row>
    <row r="3" spans="1:24" s="16" customFormat="1" ht="23.25" customHeight="1">
      <c r="A3" s="454" t="s">
        <v>59</v>
      </c>
      <c r="B3" s="454"/>
      <c r="C3" s="454"/>
      <c r="D3" s="454"/>
      <c r="E3" s="454"/>
      <c r="F3" s="454"/>
      <c r="G3" s="454"/>
      <c r="H3" s="454"/>
      <c r="I3" s="454"/>
      <c r="J3" s="454"/>
      <c r="K3" s="454"/>
      <c r="L3" s="454"/>
      <c r="M3" s="454"/>
      <c r="N3" s="454"/>
      <c r="O3" s="454"/>
      <c r="P3" s="454"/>
      <c r="Q3" s="454"/>
      <c r="R3" s="454"/>
      <c r="S3" s="454"/>
      <c r="T3" s="454"/>
      <c r="U3" s="454"/>
      <c r="V3" s="454"/>
      <c r="W3" s="454"/>
      <c r="X3" s="454"/>
    </row>
    <row r="4" spans="1:24" s="16" customFormat="1" ht="15.75" customHeight="1">
      <c r="A4" s="455" t="e">
        <f>+'PL3_DK 2025'!A4:Q4</f>
        <v>#REF!</v>
      </c>
      <c r="B4" s="456"/>
      <c r="C4" s="456"/>
      <c r="D4" s="456"/>
      <c r="E4" s="456"/>
      <c r="F4" s="456"/>
      <c r="G4" s="456"/>
      <c r="H4" s="456"/>
      <c r="I4" s="456"/>
      <c r="J4" s="456"/>
      <c r="K4" s="456"/>
      <c r="L4" s="456"/>
      <c r="M4" s="456"/>
      <c r="N4" s="456"/>
      <c r="O4" s="456"/>
      <c r="P4" s="456"/>
      <c r="Q4" s="456"/>
      <c r="R4" s="456"/>
      <c r="S4" s="456"/>
      <c r="T4" s="456"/>
      <c r="U4" s="456"/>
      <c r="V4" s="456"/>
      <c r="W4" s="456"/>
      <c r="X4" s="456"/>
    </row>
    <row r="5" spans="1:24" s="16" customFormat="1" ht="15" customHeight="1">
      <c r="A5" s="17"/>
      <c r="X5" s="22" t="s">
        <v>8</v>
      </c>
    </row>
    <row r="6" spans="1:24" s="3" customFormat="1" ht="45" customHeight="1">
      <c r="A6" s="451" t="s">
        <v>6</v>
      </c>
      <c r="B6" s="451" t="s">
        <v>9</v>
      </c>
      <c r="C6" s="451" t="s">
        <v>10</v>
      </c>
      <c r="D6" s="451" t="s">
        <v>11</v>
      </c>
      <c r="E6" s="451" t="s">
        <v>12</v>
      </c>
      <c r="F6" s="452" t="s">
        <v>44</v>
      </c>
      <c r="G6" s="452"/>
      <c r="H6" s="452"/>
      <c r="I6" s="452"/>
      <c r="J6" s="452"/>
      <c r="K6" s="452" t="s">
        <v>36</v>
      </c>
      <c r="L6" s="452"/>
      <c r="M6" s="451" t="s">
        <v>14</v>
      </c>
      <c r="N6" s="451"/>
      <c r="O6" s="451" t="s">
        <v>61</v>
      </c>
      <c r="P6" s="451"/>
      <c r="Q6" s="451"/>
      <c r="R6" s="451"/>
      <c r="S6" s="451" t="s">
        <v>55</v>
      </c>
      <c r="T6" s="451"/>
      <c r="U6" s="451"/>
      <c r="V6" s="451"/>
      <c r="W6" s="451"/>
      <c r="X6" s="451" t="s">
        <v>5</v>
      </c>
    </row>
    <row r="7" spans="1:24" s="3" customFormat="1" ht="51" customHeight="1">
      <c r="A7" s="451"/>
      <c r="B7" s="451"/>
      <c r="C7" s="451"/>
      <c r="D7" s="451"/>
      <c r="E7" s="451"/>
      <c r="F7" s="452" t="s">
        <v>45</v>
      </c>
      <c r="G7" s="452" t="s">
        <v>25</v>
      </c>
      <c r="H7" s="452" t="s">
        <v>46</v>
      </c>
      <c r="I7" s="452"/>
      <c r="J7" s="452"/>
      <c r="K7" s="452" t="s">
        <v>25</v>
      </c>
      <c r="L7" s="452" t="s">
        <v>47</v>
      </c>
      <c r="M7" s="451" t="s">
        <v>24</v>
      </c>
      <c r="N7" s="451" t="s">
        <v>70</v>
      </c>
      <c r="O7" s="451" t="s">
        <v>60</v>
      </c>
      <c r="P7" s="451" t="s">
        <v>62</v>
      </c>
      <c r="Q7" s="451"/>
      <c r="R7" s="451" t="s">
        <v>63</v>
      </c>
      <c r="S7" s="451" t="s">
        <v>69</v>
      </c>
      <c r="T7" s="451" t="s">
        <v>56</v>
      </c>
      <c r="U7" s="451"/>
      <c r="V7" s="451" t="s">
        <v>57</v>
      </c>
      <c r="W7" s="451" t="s">
        <v>58</v>
      </c>
      <c r="X7" s="451"/>
    </row>
    <row r="8" spans="1:24" s="3" customFormat="1" ht="85.5" customHeight="1">
      <c r="A8" s="451"/>
      <c r="B8" s="451"/>
      <c r="C8" s="451"/>
      <c r="D8" s="451"/>
      <c r="E8" s="451"/>
      <c r="F8" s="452"/>
      <c r="G8" s="452"/>
      <c r="H8" s="36" t="s">
        <v>48</v>
      </c>
      <c r="I8" s="36" t="s">
        <v>49</v>
      </c>
      <c r="J8" s="36" t="s">
        <v>50</v>
      </c>
      <c r="K8" s="452"/>
      <c r="L8" s="452"/>
      <c r="M8" s="451"/>
      <c r="N8" s="451"/>
      <c r="O8" s="451"/>
      <c r="P8" s="35" t="s">
        <v>25</v>
      </c>
      <c r="Q8" s="35" t="s">
        <v>51</v>
      </c>
      <c r="R8" s="451"/>
      <c r="S8" s="451"/>
      <c r="T8" s="35" t="s">
        <v>25</v>
      </c>
      <c r="U8" s="35" t="s">
        <v>51</v>
      </c>
      <c r="V8" s="451"/>
      <c r="W8" s="451"/>
      <c r="X8" s="451"/>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31</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32</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52</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53</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53</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33</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52</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53</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53</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34</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35</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52</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53</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53</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33</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52</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53</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53</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34</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449"/>
      <c r="B35" s="449"/>
      <c r="C35" s="449"/>
      <c r="D35" s="449"/>
      <c r="E35" s="449"/>
      <c r="F35" s="449"/>
      <c r="G35" s="449"/>
      <c r="H35" s="449"/>
      <c r="I35" s="449"/>
      <c r="J35" s="449"/>
      <c r="K35" s="449"/>
      <c r="L35" s="449"/>
      <c r="M35" s="449"/>
      <c r="N35" s="449"/>
      <c r="O35" s="449"/>
      <c r="P35" s="449"/>
      <c r="Q35" s="449"/>
      <c r="R35" s="449"/>
      <c r="S35" s="449"/>
      <c r="T35" s="449"/>
      <c r="U35" s="449"/>
      <c r="V35" s="449"/>
      <c r="W35" s="449"/>
      <c r="X35" s="449"/>
    </row>
    <row r="36" spans="1:24" ht="17.25" customHeight="1">
      <c r="B36" s="450"/>
      <c r="C36" s="450"/>
      <c r="D36" s="450"/>
      <c r="E36" s="450"/>
      <c r="F36" s="450"/>
      <c r="G36" s="450"/>
      <c r="H36" s="450"/>
      <c r="I36" s="450"/>
      <c r="J36" s="450"/>
      <c r="K36" s="450"/>
      <c r="L36" s="450"/>
      <c r="M36" s="450"/>
      <c r="N36" s="450"/>
      <c r="O36" s="450"/>
      <c r="P36" s="450"/>
      <c r="Q36" s="450"/>
      <c r="R36" s="450"/>
      <c r="S36" s="450"/>
      <c r="T36" s="450"/>
      <c r="U36" s="450"/>
      <c r="V36" s="450"/>
      <c r="W36" s="450"/>
      <c r="X36" s="450"/>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75"/>
  <cols>
    <col min="1" max="1" width="4.5" style="17" customWidth="1"/>
    <col min="2" max="2" width="51.125" style="16" customWidth="1"/>
    <col min="3" max="3" width="6.75" style="15" customWidth="1"/>
    <col min="4" max="4" width="7.375" style="15" customWidth="1"/>
    <col min="5" max="5" width="8.5" style="15" customWidth="1"/>
    <col min="6" max="6" width="6" style="15" customWidth="1"/>
    <col min="7" max="7" width="5.125" style="15" customWidth="1"/>
    <col min="8" max="8" width="7.75" style="15" customWidth="1"/>
    <col min="9" max="9" width="9.125" style="15" customWidth="1"/>
    <col min="10" max="10" width="7.5" style="15" customWidth="1"/>
    <col min="11" max="11" width="8.875" style="15" customWidth="1"/>
    <col min="12" max="12" width="9.5" style="15" customWidth="1"/>
    <col min="13" max="13" width="10.375" style="15" customWidth="1"/>
    <col min="14" max="14" width="9.75" style="15" customWidth="1"/>
    <col min="15" max="15" width="7.5" style="15" customWidth="1"/>
    <col min="16" max="16" width="9" style="15" customWidth="1"/>
    <col min="17" max="17" width="6.625" style="15" customWidth="1"/>
    <col min="18" max="16384" width="9" style="15"/>
  </cols>
  <sheetData>
    <row r="1" spans="1:17" hidden="1">
      <c r="A1" s="453"/>
      <c r="B1" s="453"/>
      <c r="Q1" s="6"/>
    </row>
    <row r="2" spans="1:17">
      <c r="A2" s="110" t="s">
        <v>389</v>
      </c>
      <c r="B2" s="111"/>
      <c r="C2" s="112"/>
      <c r="D2" s="112"/>
      <c r="E2" s="112"/>
      <c r="F2" s="112"/>
      <c r="G2" s="112"/>
      <c r="H2" s="112"/>
      <c r="I2" s="112"/>
      <c r="J2" s="112"/>
      <c r="K2" s="112"/>
      <c r="L2" s="112"/>
      <c r="M2" s="112"/>
      <c r="N2" s="112"/>
      <c r="O2" s="112"/>
      <c r="P2" s="112"/>
      <c r="Q2" s="113"/>
    </row>
    <row r="3" spans="1:17" s="16" customFormat="1" ht="18.75" customHeight="1">
      <c r="A3" s="441" t="s">
        <v>75</v>
      </c>
      <c r="B3" s="441"/>
      <c r="C3" s="441"/>
      <c r="D3" s="441"/>
      <c r="E3" s="441"/>
      <c r="F3" s="441"/>
      <c r="G3" s="441"/>
      <c r="H3" s="441"/>
      <c r="I3" s="441"/>
      <c r="J3" s="441"/>
      <c r="K3" s="441"/>
      <c r="L3" s="441"/>
      <c r="M3" s="441"/>
      <c r="N3" s="441"/>
      <c r="O3" s="441"/>
      <c r="P3" s="441"/>
      <c r="Q3" s="441"/>
    </row>
    <row r="4" spans="1:17" s="16" customFormat="1" ht="26.25" customHeight="1">
      <c r="A4" s="457" t="e">
        <f>#REF!</f>
        <v>#REF!</v>
      </c>
      <c r="B4" s="458"/>
      <c r="C4" s="458"/>
      <c r="D4" s="458"/>
      <c r="E4" s="458"/>
      <c r="F4" s="458"/>
      <c r="G4" s="458"/>
      <c r="H4" s="458"/>
      <c r="I4" s="458"/>
      <c r="J4" s="458"/>
      <c r="K4" s="458"/>
      <c r="L4" s="458"/>
      <c r="M4" s="458"/>
      <c r="N4" s="458"/>
      <c r="O4" s="458"/>
      <c r="P4" s="458"/>
      <c r="Q4" s="458"/>
    </row>
    <row r="5" spans="1:17" s="16" customFormat="1" ht="24.75" customHeight="1">
      <c r="A5" s="114"/>
      <c r="B5" s="115"/>
      <c r="C5" s="115"/>
      <c r="D5" s="115"/>
      <c r="E5" s="115"/>
      <c r="F5" s="115"/>
      <c r="G5" s="115"/>
      <c r="H5" s="115"/>
      <c r="I5" s="115"/>
      <c r="J5" s="115"/>
      <c r="K5" s="115"/>
      <c r="L5" s="115"/>
      <c r="M5" s="115"/>
      <c r="N5" s="116"/>
      <c r="O5" s="116"/>
      <c r="P5" s="115"/>
      <c r="Q5" s="117" t="s">
        <v>8</v>
      </c>
    </row>
    <row r="6" spans="1:17" s="3" customFormat="1" ht="45.75" customHeight="1">
      <c r="A6" s="451" t="s">
        <v>6</v>
      </c>
      <c r="B6" s="451" t="s">
        <v>9</v>
      </c>
      <c r="C6" s="451" t="s">
        <v>10</v>
      </c>
      <c r="D6" s="451" t="s">
        <v>11</v>
      </c>
      <c r="E6" s="451" t="s">
        <v>68</v>
      </c>
      <c r="F6" s="451" t="s">
        <v>67</v>
      </c>
      <c r="G6" s="451" t="s">
        <v>12</v>
      </c>
      <c r="H6" s="451" t="s">
        <v>13</v>
      </c>
      <c r="I6" s="451"/>
      <c r="J6" s="451"/>
      <c r="K6" s="451"/>
      <c r="L6" s="451" t="s">
        <v>38</v>
      </c>
      <c r="M6" s="451" t="s">
        <v>65</v>
      </c>
      <c r="N6" s="451" t="s">
        <v>72</v>
      </c>
      <c r="O6" s="460" t="s">
        <v>73</v>
      </c>
      <c r="P6" s="451" t="s">
        <v>66</v>
      </c>
      <c r="Q6" s="451" t="s">
        <v>5</v>
      </c>
    </row>
    <row r="7" spans="1:17" s="3" customFormat="1" ht="27.75" customHeight="1">
      <c r="A7" s="451"/>
      <c r="B7" s="451"/>
      <c r="C7" s="451"/>
      <c r="D7" s="451"/>
      <c r="E7" s="451"/>
      <c r="F7" s="451"/>
      <c r="G7" s="451"/>
      <c r="H7" s="451" t="s">
        <v>15</v>
      </c>
      <c r="I7" s="451" t="s">
        <v>16</v>
      </c>
      <c r="J7" s="451"/>
      <c r="K7" s="451"/>
      <c r="L7" s="451"/>
      <c r="M7" s="451"/>
      <c r="N7" s="451"/>
      <c r="O7" s="461"/>
      <c r="P7" s="451"/>
      <c r="Q7" s="451"/>
    </row>
    <row r="8" spans="1:17" s="3" customFormat="1" ht="22.5" customHeight="1">
      <c r="A8" s="451"/>
      <c r="B8" s="451"/>
      <c r="C8" s="451"/>
      <c r="D8" s="451"/>
      <c r="E8" s="451"/>
      <c r="F8" s="451"/>
      <c r="G8" s="451"/>
      <c r="H8" s="451"/>
      <c r="I8" s="451" t="s">
        <v>25</v>
      </c>
      <c r="J8" s="451" t="s">
        <v>30</v>
      </c>
      <c r="K8" s="451"/>
      <c r="L8" s="451"/>
      <c r="M8" s="451"/>
      <c r="N8" s="451"/>
      <c r="O8" s="461"/>
      <c r="P8" s="451"/>
      <c r="Q8" s="451"/>
    </row>
    <row r="9" spans="1:17" s="3" customFormat="1" ht="39" customHeight="1">
      <c r="A9" s="451"/>
      <c r="B9" s="451"/>
      <c r="C9" s="451"/>
      <c r="D9" s="451"/>
      <c r="E9" s="451"/>
      <c r="F9" s="451"/>
      <c r="G9" s="451"/>
      <c r="H9" s="451"/>
      <c r="I9" s="451"/>
      <c r="J9" s="118" t="s">
        <v>48</v>
      </c>
      <c r="K9" s="118" t="s">
        <v>71</v>
      </c>
      <c r="L9" s="451"/>
      <c r="M9" s="451"/>
      <c r="N9" s="451"/>
      <c r="O9" s="462"/>
      <c r="P9" s="451"/>
      <c r="Q9" s="451"/>
    </row>
    <row r="10" spans="1:17" s="3" customFormat="1" ht="15.75" customHeight="1">
      <c r="A10" s="76"/>
      <c r="B10" s="76" t="s">
        <v>17</v>
      </c>
      <c r="C10" s="76"/>
      <c r="D10" s="76"/>
      <c r="E10" s="76"/>
      <c r="F10" s="76"/>
      <c r="G10" s="76"/>
      <c r="H10" s="76"/>
      <c r="I10" s="101">
        <f t="shared" ref="I10:P10" si="0">I11+I65</f>
        <v>604432</v>
      </c>
      <c r="J10" s="101">
        <f t="shared" si="0"/>
        <v>82900</v>
      </c>
      <c r="K10" s="101">
        <f t="shared" si="0"/>
        <v>211424</v>
      </c>
      <c r="L10" s="101">
        <f t="shared" si="0"/>
        <v>534424</v>
      </c>
      <c r="M10" s="101">
        <f t="shared" si="0"/>
        <v>390136.15700000001</v>
      </c>
      <c r="N10" s="101">
        <f t="shared" si="0"/>
        <v>390136.15700000001</v>
      </c>
      <c r="O10" s="101">
        <f t="shared" si="0"/>
        <v>149550.51300000001</v>
      </c>
      <c r="P10" s="101">
        <f t="shared" si="0"/>
        <v>151606.51300000001</v>
      </c>
      <c r="Q10" s="76"/>
    </row>
    <row r="11" spans="1:17" s="3" customFormat="1" ht="15.75" customHeight="1">
      <c r="A11" s="80" t="s">
        <v>0</v>
      </c>
      <c r="B11" s="63" t="s">
        <v>26</v>
      </c>
      <c r="C11" s="80"/>
      <c r="D11" s="80"/>
      <c r="E11" s="80"/>
      <c r="F11" s="80"/>
      <c r="G11" s="80"/>
      <c r="H11" s="80"/>
      <c r="I11" s="81">
        <f>I12</f>
        <v>249432</v>
      </c>
      <c r="J11" s="81">
        <f t="shared" ref="J11:Q11" si="1">J12</f>
        <v>2900</v>
      </c>
      <c r="K11" s="81">
        <f t="shared" si="1"/>
        <v>211424</v>
      </c>
      <c r="L11" s="81">
        <f t="shared" si="1"/>
        <v>179424</v>
      </c>
      <c r="M11" s="81">
        <f t="shared" si="1"/>
        <v>115136.15700000001</v>
      </c>
      <c r="N11" s="81">
        <f t="shared" si="1"/>
        <v>115136.15700000001</v>
      </c>
      <c r="O11" s="81">
        <f t="shared" si="1"/>
        <v>69550.513000000006</v>
      </c>
      <c r="P11" s="81">
        <f t="shared" si="1"/>
        <v>71606.513000000006</v>
      </c>
      <c r="Q11" s="81">
        <f t="shared" si="1"/>
        <v>0</v>
      </c>
    </row>
    <row r="12" spans="1:17" s="3" customFormat="1" ht="15.75" customHeight="1">
      <c r="A12" s="82" t="s">
        <v>2</v>
      </c>
      <c r="B12" s="83" t="s">
        <v>27</v>
      </c>
      <c r="C12" s="64"/>
      <c r="D12" s="82"/>
      <c r="E12" s="82"/>
      <c r="F12" s="82"/>
      <c r="G12" s="64"/>
      <c r="H12" s="64"/>
      <c r="I12" s="84">
        <f t="shared" ref="I12:P12" si="2">I13+I21</f>
        <v>249432</v>
      </c>
      <c r="J12" s="84">
        <f t="shared" si="2"/>
        <v>2900</v>
      </c>
      <c r="K12" s="84">
        <f t="shared" si="2"/>
        <v>211424</v>
      </c>
      <c r="L12" s="84">
        <f t="shared" si="2"/>
        <v>179424</v>
      </c>
      <c r="M12" s="84">
        <f t="shared" si="2"/>
        <v>115136.15700000001</v>
      </c>
      <c r="N12" s="84">
        <f t="shared" si="2"/>
        <v>115136.15700000001</v>
      </c>
      <c r="O12" s="84">
        <f t="shared" si="2"/>
        <v>69550.513000000006</v>
      </c>
      <c r="P12" s="84">
        <f t="shared" si="2"/>
        <v>71606.513000000006</v>
      </c>
      <c r="Q12" s="82"/>
    </row>
    <row r="13" spans="1:17" s="3" customFormat="1" ht="15.75" customHeight="1">
      <c r="A13" s="85">
        <v>1</v>
      </c>
      <c r="B13" s="86" t="s">
        <v>29</v>
      </c>
      <c r="C13" s="87"/>
      <c r="D13" s="87"/>
      <c r="E13" s="87"/>
      <c r="F13" s="87"/>
      <c r="G13" s="87"/>
      <c r="H13" s="87"/>
      <c r="I13" s="70">
        <f t="shared" ref="I13:Q13" si="3">I14+I15+I17+I19</f>
        <v>79970</v>
      </c>
      <c r="J13" s="70">
        <f t="shared" si="3"/>
        <v>0</v>
      </c>
      <c r="K13" s="70">
        <f t="shared" si="3"/>
        <v>79970</v>
      </c>
      <c r="L13" s="70">
        <f t="shared" si="3"/>
        <v>59970</v>
      </c>
      <c r="M13" s="70">
        <f t="shared" si="3"/>
        <v>28476</v>
      </c>
      <c r="N13" s="70">
        <f t="shared" si="3"/>
        <v>28476</v>
      </c>
      <c r="O13" s="70">
        <f t="shared" si="3"/>
        <v>31494</v>
      </c>
      <c r="P13" s="70">
        <f t="shared" si="3"/>
        <v>31494</v>
      </c>
      <c r="Q13" s="70">
        <f t="shared" si="3"/>
        <v>0</v>
      </c>
    </row>
    <row r="14" spans="1:17" s="3" customFormat="1" ht="15.75" customHeight="1">
      <c r="A14" s="45" t="s">
        <v>19</v>
      </c>
      <c r="B14" s="41" t="s">
        <v>76</v>
      </c>
      <c r="C14" s="49"/>
      <c r="D14" s="82"/>
      <c r="E14" s="82"/>
      <c r="F14" s="82"/>
      <c r="G14" s="49"/>
      <c r="H14" s="49"/>
      <c r="I14" s="48">
        <v>0</v>
      </c>
      <c r="J14" s="48">
        <v>0</v>
      </c>
      <c r="K14" s="48">
        <v>0</v>
      </c>
      <c r="L14" s="48">
        <v>0</v>
      </c>
      <c r="M14" s="48">
        <v>0</v>
      </c>
      <c r="N14" s="48">
        <v>0</v>
      </c>
      <c r="O14" s="48">
        <v>0</v>
      </c>
      <c r="P14" s="48">
        <v>0</v>
      </c>
      <c r="Q14" s="82"/>
    </row>
    <row r="15" spans="1:17" s="3" customFormat="1" ht="15.75" customHeight="1">
      <c r="A15" s="45" t="s">
        <v>20</v>
      </c>
      <c r="B15" s="41" t="s">
        <v>79</v>
      </c>
      <c r="C15" s="41"/>
      <c r="D15" s="82"/>
      <c r="E15" s="82"/>
      <c r="F15" s="82"/>
      <c r="G15" s="49"/>
      <c r="H15" s="47"/>
      <c r="I15" s="48">
        <f>SUM(I16)</f>
        <v>14990</v>
      </c>
      <c r="J15" s="48">
        <f t="shared" ref="J15:K15" si="4">SUM(J16)</f>
        <v>0</v>
      </c>
      <c r="K15" s="48">
        <f t="shared" si="4"/>
        <v>14990</v>
      </c>
      <c r="L15" s="48">
        <f t="shared" ref="L15" si="5">SUM(L16)</f>
        <v>14990</v>
      </c>
      <c r="M15" s="48">
        <f t="shared" ref="M15" si="6">SUM(M16)</f>
        <v>14990</v>
      </c>
      <c r="N15" s="48">
        <f t="shared" ref="N15" si="7">SUM(N16)</f>
        <v>14990</v>
      </c>
      <c r="O15" s="48">
        <f t="shared" ref="O15" si="8">SUM(O16)</f>
        <v>0</v>
      </c>
      <c r="P15" s="48">
        <f t="shared" ref="P15" si="9">SUM(P16)</f>
        <v>0</v>
      </c>
      <c r="Q15" s="82"/>
    </row>
    <row r="16" spans="1:17" s="3" customFormat="1" ht="67.5">
      <c r="A16" s="46">
        <v>1</v>
      </c>
      <c r="B16" s="43" t="s">
        <v>80</v>
      </c>
      <c r="C16" s="125" t="s">
        <v>77</v>
      </c>
      <c r="D16" s="125" t="s">
        <v>360</v>
      </c>
      <c r="E16" s="121" t="s">
        <v>295</v>
      </c>
      <c r="F16" s="121">
        <v>311</v>
      </c>
      <c r="G16" s="120"/>
      <c r="H16" s="126" t="s">
        <v>83</v>
      </c>
      <c r="I16" s="42">
        <v>14990</v>
      </c>
      <c r="J16" s="82"/>
      <c r="K16" s="42">
        <v>14990</v>
      </c>
      <c r="L16" s="50">
        <v>14990</v>
      </c>
      <c r="M16" s="102">
        <v>14990</v>
      </c>
      <c r="N16" s="102">
        <v>14990</v>
      </c>
      <c r="O16" s="103">
        <f>L16-N16</f>
        <v>0</v>
      </c>
      <c r="P16" s="104">
        <f>O16</f>
        <v>0</v>
      </c>
      <c r="Q16" s="82"/>
    </row>
    <row r="17" spans="1:17" s="3" customFormat="1" ht="13.5">
      <c r="A17" s="45" t="s">
        <v>21</v>
      </c>
      <c r="B17" s="44" t="s">
        <v>40</v>
      </c>
      <c r="C17" s="128"/>
      <c r="D17" s="151"/>
      <c r="E17" s="151"/>
      <c r="F17" s="151"/>
      <c r="G17" s="120"/>
      <c r="H17" s="152"/>
      <c r="I17" s="48">
        <f>SUM(I18)</f>
        <v>14980</v>
      </c>
      <c r="J17" s="48">
        <f t="shared" ref="J17:K17" si="10">SUM(J18)</f>
        <v>0</v>
      </c>
      <c r="K17" s="48">
        <f t="shared" si="10"/>
        <v>14980</v>
      </c>
      <c r="L17" s="48">
        <f t="shared" ref="L17" si="11">SUM(L18)</f>
        <v>14980</v>
      </c>
      <c r="M17" s="48">
        <f t="shared" ref="M17" si="12">SUM(M18)</f>
        <v>10486</v>
      </c>
      <c r="N17" s="48">
        <f t="shared" ref="N17" si="13">SUM(N18)</f>
        <v>10486</v>
      </c>
      <c r="O17" s="48">
        <f t="shared" ref="O17" si="14">SUM(O18)</f>
        <v>4494</v>
      </c>
      <c r="P17" s="48">
        <f t="shared" ref="P17" si="15">SUM(P18)</f>
        <v>4494</v>
      </c>
      <c r="Q17" s="82"/>
    </row>
    <row r="18" spans="1:17" s="3" customFormat="1" ht="33.75">
      <c r="A18" s="46">
        <v>1</v>
      </c>
      <c r="B18" s="43" t="s">
        <v>81</v>
      </c>
      <c r="C18" s="125" t="s">
        <v>77</v>
      </c>
      <c r="D18" s="125" t="s">
        <v>361</v>
      </c>
      <c r="E18" s="121" t="s">
        <v>295</v>
      </c>
      <c r="F18" s="121">
        <v>292</v>
      </c>
      <c r="G18" s="120"/>
      <c r="H18" s="126" t="s">
        <v>84</v>
      </c>
      <c r="I18" s="42">
        <v>14980</v>
      </c>
      <c r="J18" s="82"/>
      <c r="K18" s="42">
        <v>14980</v>
      </c>
      <c r="L18" s="50">
        <v>14980</v>
      </c>
      <c r="M18" s="102">
        <v>10486</v>
      </c>
      <c r="N18" s="102">
        <v>10486</v>
      </c>
      <c r="O18" s="104">
        <f>L18-N18</f>
        <v>4494</v>
      </c>
      <c r="P18" s="104">
        <f>O18</f>
        <v>4494</v>
      </c>
      <c r="Q18" s="82"/>
    </row>
    <row r="19" spans="1:17" s="3" customFormat="1" ht="15.75" customHeight="1">
      <c r="A19" s="45" t="s">
        <v>22</v>
      </c>
      <c r="B19" s="44" t="s">
        <v>41</v>
      </c>
      <c r="C19" s="128"/>
      <c r="D19" s="151"/>
      <c r="E19" s="151"/>
      <c r="F19" s="151"/>
      <c r="G19" s="120"/>
      <c r="H19" s="152"/>
      <c r="I19" s="48">
        <f>SUM(I20)</f>
        <v>50000</v>
      </c>
      <c r="J19" s="48">
        <f t="shared" ref="J19:K19" si="16">SUM(J20)</f>
        <v>0</v>
      </c>
      <c r="K19" s="48">
        <f t="shared" si="16"/>
        <v>50000</v>
      </c>
      <c r="L19" s="48">
        <f t="shared" ref="L19" si="17">SUM(L20)</f>
        <v>30000</v>
      </c>
      <c r="M19" s="48">
        <f t="shared" ref="M19" si="18">SUM(M20)</f>
        <v>3000</v>
      </c>
      <c r="N19" s="48">
        <f t="shared" ref="N19" si="19">SUM(N20)</f>
        <v>3000</v>
      </c>
      <c r="O19" s="48">
        <f t="shared" ref="O19" si="20">SUM(O20)</f>
        <v>27000</v>
      </c>
      <c r="P19" s="48">
        <f t="shared" ref="P19" si="21">SUM(P20)</f>
        <v>27000</v>
      </c>
      <c r="Q19" s="82"/>
    </row>
    <row r="20" spans="1:17" s="3" customFormat="1" ht="45">
      <c r="A20" s="46">
        <v>1</v>
      </c>
      <c r="B20" s="43" t="s">
        <v>82</v>
      </c>
      <c r="C20" s="125" t="s">
        <v>77</v>
      </c>
      <c r="D20" s="125" t="s">
        <v>362</v>
      </c>
      <c r="E20" s="121" t="s">
        <v>295</v>
      </c>
      <c r="F20" s="151"/>
      <c r="G20" s="149" t="s">
        <v>141</v>
      </c>
      <c r="H20" s="126" t="s">
        <v>85</v>
      </c>
      <c r="I20" s="42">
        <v>50000</v>
      </c>
      <c r="J20" s="82"/>
      <c r="K20" s="50">
        <v>50000</v>
      </c>
      <c r="L20" s="50">
        <v>30000</v>
      </c>
      <c r="M20" s="102">
        <v>3000</v>
      </c>
      <c r="N20" s="102">
        <v>3000</v>
      </c>
      <c r="O20" s="104">
        <f>L20-N20</f>
        <v>27000</v>
      </c>
      <c r="P20" s="104">
        <f>O20</f>
        <v>27000</v>
      </c>
      <c r="Q20" s="82"/>
    </row>
    <row r="21" spans="1:17" s="3" customFormat="1" ht="12.75">
      <c r="A21" s="85">
        <v>2</v>
      </c>
      <c r="B21" s="86" t="s">
        <v>28</v>
      </c>
      <c r="C21" s="119"/>
      <c r="D21" s="119"/>
      <c r="E21" s="119"/>
      <c r="F21" s="119"/>
      <c r="G21" s="119"/>
      <c r="H21" s="119"/>
      <c r="I21" s="70">
        <f t="shared" ref="I21:Q21" si="22">I22+I49+I56</f>
        <v>169462</v>
      </c>
      <c r="J21" s="70">
        <f t="shared" si="22"/>
        <v>2900</v>
      </c>
      <c r="K21" s="70">
        <f t="shared" si="22"/>
        <v>131454</v>
      </c>
      <c r="L21" s="70">
        <f t="shared" si="22"/>
        <v>119454</v>
      </c>
      <c r="M21" s="70">
        <f t="shared" si="22"/>
        <v>86660.157000000007</v>
      </c>
      <c r="N21" s="70">
        <f t="shared" si="22"/>
        <v>86660.157000000007</v>
      </c>
      <c r="O21" s="70">
        <f t="shared" si="22"/>
        <v>38056.512999999999</v>
      </c>
      <c r="P21" s="70">
        <f t="shared" si="22"/>
        <v>40112.512999999999</v>
      </c>
      <c r="Q21" s="70">
        <f t="shared" si="22"/>
        <v>0</v>
      </c>
    </row>
    <row r="22" spans="1:17" s="3" customFormat="1" ht="15.75" customHeight="1">
      <c r="A22" s="89" t="s">
        <v>163</v>
      </c>
      <c r="B22" s="90" t="s">
        <v>162</v>
      </c>
      <c r="C22" s="122"/>
      <c r="D22" s="122"/>
      <c r="E22" s="122"/>
      <c r="F22" s="122"/>
      <c r="G22" s="122"/>
      <c r="H22" s="122"/>
      <c r="I22" s="74">
        <f t="shared" ref="I22:Q22" si="23">I23+I24+I28+I35+I38</f>
        <v>122010</v>
      </c>
      <c r="J22" s="74">
        <f t="shared" si="23"/>
        <v>2900</v>
      </c>
      <c r="K22" s="74">
        <f t="shared" si="23"/>
        <v>86460</v>
      </c>
      <c r="L22" s="74">
        <f t="shared" si="23"/>
        <v>74460</v>
      </c>
      <c r="M22" s="74">
        <f t="shared" si="23"/>
        <v>53090.157000000007</v>
      </c>
      <c r="N22" s="74">
        <f t="shared" si="23"/>
        <v>53090.157000000007</v>
      </c>
      <c r="O22" s="74">
        <f t="shared" si="23"/>
        <v>26632.512999999999</v>
      </c>
      <c r="P22" s="74">
        <f t="shared" si="23"/>
        <v>26632.512999999999</v>
      </c>
      <c r="Q22" s="74">
        <f t="shared" si="23"/>
        <v>0</v>
      </c>
    </row>
    <row r="23" spans="1:17" s="3" customFormat="1" ht="15.75" customHeight="1">
      <c r="A23" s="45" t="s">
        <v>19</v>
      </c>
      <c r="B23" s="44" t="s">
        <v>357</v>
      </c>
      <c r="C23" s="128"/>
      <c r="D23" s="151"/>
      <c r="E23" s="151"/>
      <c r="F23" s="151"/>
      <c r="G23" s="128"/>
      <c r="H23" s="152"/>
      <c r="I23" s="48"/>
      <c r="J23" s="48"/>
      <c r="K23" s="48"/>
      <c r="L23" s="48"/>
      <c r="M23" s="48"/>
      <c r="N23" s="48"/>
      <c r="O23" s="161">
        <f>P23</f>
        <v>5710</v>
      </c>
      <c r="P23" s="96">
        <v>5710</v>
      </c>
      <c r="Q23" s="82"/>
    </row>
    <row r="24" spans="1:17" s="3" customFormat="1" ht="27">
      <c r="A24" s="45" t="s">
        <v>20</v>
      </c>
      <c r="B24" s="44" t="s">
        <v>88</v>
      </c>
      <c r="C24" s="128"/>
      <c r="D24" s="151"/>
      <c r="E24" s="151"/>
      <c r="F24" s="151"/>
      <c r="G24" s="128"/>
      <c r="H24" s="152"/>
      <c r="I24" s="48">
        <f>SUM(I25:I27)</f>
        <v>15450</v>
      </c>
      <c r="J24" s="48">
        <f t="shared" ref="J24:K24" si="24">SUM(J25:J27)</f>
        <v>0</v>
      </c>
      <c r="K24" s="48">
        <f t="shared" si="24"/>
        <v>15450</v>
      </c>
      <c r="L24" s="48">
        <f t="shared" ref="L24" si="25">SUM(L25:L27)</f>
        <v>15450</v>
      </c>
      <c r="M24" s="48">
        <f t="shared" ref="M24" si="26">SUM(M25:M27)</f>
        <v>14948.291000000001</v>
      </c>
      <c r="N24" s="48">
        <f t="shared" ref="N24" si="27">SUM(N25:N27)</f>
        <v>14948.291000000001</v>
      </c>
      <c r="O24" s="48">
        <f t="shared" ref="O24" si="28">SUM(O25:O27)</f>
        <v>203.51300000000001</v>
      </c>
      <c r="P24" s="96">
        <f t="shared" ref="P24" si="29">SUM(P25:P27)</f>
        <v>203.51300000000001</v>
      </c>
      <c r="Q24" s="82"/>
    </row>
    <row r="25" spans="1:17" s="3" customFormat="1" ht="33.75">
      <c r="A25" s="46">
        <v>1</v>
      </c>
      <c r="B25" s="52" t="s">
        <v>89</v>
      </c>
      <c r="C25" s="129" t="s">
        <v>98</v>
      </c>
      <c r="D25" s="151"/>
      <c r="E25" s="121" t="s">
        <v>296</v>
      </c>
      <c r="F25" s="121" t="s">
        <v>297</v>
      </c>
      <c r="G25" s="132">
        <v>2022</v>
      </c>
      <c r="H25" s="130" t="s">
        <v>104</v>
      </c>
      <c r="I25" s="42">
        <v>2500</v>
      </c>
      <c r="J25" s="82"/>
      <c r="K25" s="102">
        <v>2500</v>
      </c>
      <c r="L25" s="51">
        <v>2500</v>
      </c>
      <c r="M25" s="102">
        <v>2350.2910000000002</v>
      </c>
      <c r="N25" s="102">
        <v>2350.2910000000002</v>
      </c>
      <c r="O25" s="104"/>
      <c r="P25" s="104">
        <f>O25</f>
        <v>0</v>
      </c>
      <c r="Q25" s="82"/>
    </row>
    <row r="26" spans="1:17" s="3" customFormat="1" ht="33.75">
      <c r="A26" s="46">
        <v>2</v>
      </c>
      <c r="B26" s="52" t="s">
        <v>90</v>
      </c>
      <c r="C26" s="129" t="s">
        <v>86</v>
      </c>
      <c r="D26" s="151"/>
      <c r="E26" s="121" t="s">
        <v>296</v>
      </c>
      <c r="F26" s="121" t="s">
        <v>298</v>
      </c>
      <c r="G26" s="132">
        <v>2022</v>
      </c>
      <c r="H26" s="130" t="s">
        <v>105</v>
      </c>
      <c r="I26" s="42">
        <v>6950</v>
      </c>
      <c r="J26" s="82"/>
      <c r="K26" s="102">
        <v>6950</v>
      </c>
      <c r="L26" s="51">
        <v>6950</v>
      </c>
      <c r="M26" s="102">
        <v>6628</v>
      </c>
      <c r="N26" s="102">
        <v>6628</v>
      </c>
      <c r="O26" s="104">
        <v>173.51300000000001</v>
      </c>
      <c r="P26" s="104">
        <f t="shared" ref="P26:P34" si="30">O26</f>
        <v>173.51300000000001</v>
      </c>
      <c r="Q26" s="82"/>
    </row>
    <row r="27" spans="1:17" s="3" customFormat="1" ht="33.75">
      <c r="A27" s="46">
        <v>3</v>
      </c>
      <c r="B27" s="52" t="s">
        <v>91</v>
      </c>
      <c r="C27" s="129" t="s">
        <v>86</v>
      </c>
      <c r="D27" s="151"/>
      <c r="E27" s="121" t="s">
        <v>296</v>
      </c>
      <c r="F27" s="129" t="s">
        <v>299</v>
      </c>
      <c r="G27" s="132">
        <v>2022</v>
      </c>
      <c r="H27" s="130" t="s">
        <v>106</v>
      </c>
      <c r="I27" s="42">
        <v>6000</v>
      </c>
      <c r="J27" s="82"/>
      <c r="K27" s="102">
        <v>6000</v>
      </c>
      <c r="L27" s="51">
        <v>6000</v>
      </c>
      <c r="M27" s="102">
        <v>5970</v>
      </c>
      <c r="N27" s="102">
        <v>5970</v>
      </c>
      <c r="O27" s="104">
        <f t="shared" ref="O27" si="31">L27-N27</f>
        <v>30</v>
      </c>
      <c r="P27" s="104">
        <f t="shared" si="30"/>
        <v>30</v>
      </c>
      <c r="Q27" s="82"/>
    </row>
    <row r="28" spans="1:17" s="3" customFormat="1" ht="13.5">
      <c r="A28" s="45" t="s">
        <v>21</v>
      </c>
      <c r="B28" s="41" t="s">
        <v>79</v>
      </c>
      <c r="C28" s="127"/>
      <c r="D28" s="151"/>
      <c r="E28" s="151"/>
      <c r="F28" s="151"/>
      <c r="G28" s="127"/>
      <c r="H28" s="152"/>
      <c r="I28" s="48">
        <f>SUM(I29:I34)</f>
        <v>28720</v>
      </c>
      <c r="J28" s="48">
        <f t="shared" ref="J28:K28" si="32">SUM(J29:J34)</f>
        <v>0</v>
      </c>
      <c r="K28" s="48">
        <f t="shared" si="32"/>
        <v>28720</v>
      </c>
      <c r="L28" s="48">
        <f t="shared" ref="L28" si="33">SUM(L29:L34)</f>
        <v>28720</v>
      </c>
      <c r="M28" s="48">
        <f t="shared" ref="M28" si="34">SUM(M29:M34)</f>
        <v>25490.866000000002</v>
      </c>
      <c r="N28" s="48">
        <f t="shared" ref="N28" si="35">SUM(N29:N34)</f>
        <v>25490.866000000002</v>
      </c>
      <c r="O28" s="48">
        <f t="shared" ref="O28" si="36">SUM(O29:O34)</f>
        <v>3080</v>
      </c>
      <c r="P28" s="96">
        <f t="shared" ref="P28" si="37">SUM(P29:P34)</f>
        <v>3080</v>
      </c>
      <c r="Q28" s="82"/>
    </row>
    <row r="29" spans="1:17" s="3" customFormat="1" ht="33.75">
      <c r="A29" s="46">
        <v>1</v>
      </c>
      <c r="B29" s="52" t="s">
        <v>92</v>
      </c>
      <c r="C29" s="129" t="s">
        <v>86</v>
      </c>
      <c r="D29" s="151"/>
      <c r="E29" s="121" t="s">
        <v>296</v>
      </c>
      <c r="F29" s="129" t="s">
        <v>300</v>
      </c>
      <c r="G29" s="132" t="s">
        <v>102</v>
      </c>
      <c r="H29" s="130" t="s">
        <v>107</v>
      </c>
      <c r="I29" s="42">
        <v>20000</v>
      </c>
      <c r="J29" s="82"/>
      <c r="K29" s="102">
        <v>20000</v>
      </c>
      <c r="L29" s="51">
        <v>20000</v>
      </c>
      <c r="M29" s="102">
        <v>18500</v>
      </c>
      <c r="N29" s="102">
        <v>18500</v>
      </c>
      <c r="O29" s="104">
        <f t="shared" ref="O29:O34" si="38">L29-N29</f>
        <v>1500</v>
      </c>
      <c r="P29" s="104">
        <f t="shared" si="30"/>
        <v>1500</v>
      </c>
      <c r="Q29" s="82"/>
    </row>
    <row r="30" spans="1:17" s="3" customFormat="1" ht="33.75">
      <c r="A30" s="46">
        <v>2</v>
      </c>
      <c r="B30" s="52" t="s">
        <v>93</v>
      </c>
      <c r="C30" s="129" t="s">
        <v>99</v>
      </c>
      <c r="D30" s="151"/>
      <c r="E30" s="121" t="s">
        <v>296</v>
      </c>
      <c r="F30" s="129" t="s">
        <v>301</v>
      </c>
      <c r="G30" s="132" t="s">
        <v>102</v>
      </c>
      <c r="H30" s="130" t="s">
        <v>108</v>
      </c>
      <c r="I30" s="42">
        <v>5000</v>
      </c>
      <c r="J30" s="82"/>
      <c r="K30" s="102">
        <v>5000</v>
      </c>
      <c r="L30" s="51">
        <v>5000</v>
      </c>
      <c r="M30" s="102">
        <v>3800</v>
      </c>
      <c r="N30" s="102">
        <v>3800</v>
      </c>
      <c r="O30" s="104">
        <f t="shared" si="38"/>
        <v>1200</v>
      </c>
      <c r="P30" s="104">
        <f t="shared" si="30"/>
        <v>1200</v>
      </c>
      <c r="Q30" s="82"/>
    </row>
    <row r="31" spans="1:17" s="3" customFormat="1" ht="33.75">
      <c r="A31" s="46">
        <v>3</v>
      </c>
      <c r="B31" s="52" t="s">
        <v>94</v>
      </c>
      <c r="C31" s="129" t="s">
        <v>87</v>
      </c>
      <c r="D31" s="151"/>
      <c r="E31" s="121" t="s">
        <v>296</v>
      </c>
      <c r="F31" s="129" t="s">
        <v>297</v>
      </c>
      <c r="G31" s="132" t="s">
        <v>102</v>
      </c>
      <c r="H31" s="130" t="s">
        <v>109</v>
      </c>
      <c r="I31" s="42">
        <v>1700</v>
      </c>
      <c r="J31" s="82"/>
      <c r="K31" s="102">
        <v>1700</v>
      </c>
      <c r="L31" s="51">
        <v>1700</v>
      </c>
      <c r="M31" s="102">
        <v>1590.866</v>
      </c>
      <c r="N31" s="102">
        <v>1590.866</v>
      </c>
      <c r="O31" s="104"/>
      <c r="P31" s="104">
        <f t="shared" si="30"/>
        <v>0</v>
      </c>
      <c r="Q31" s="82"/>
    </row>
    <row r="32" spans="1:17" s="3" customFormat="1" ht="33.75">
      <c r="A32" s="46">
        <v>4</v>
      </c>
      <c r="B32" s="52" t="s">
        <v>95</v>
      </c>
      <c r="C32" s="129" t="s">
        <v>99</v>
      </c>
      <c r="D32" s="151"/>
      <c r="E32" s="121" t="s">
        <v>296</v>
      </c>
      <c r="F32" s="153" t="s">
        <v>299</v>
      </c>
      <c r="G32" s="132" t="s">
        <v>102</v>
      </c>
      <c r="H32" s="130" t="s">
        <v>110</v>
      </c>
      <c r="I32" s="42">
        <v>370</v>
      </c>
      <c r="J32" s="82"/>
      <c r="K32" s="102">
        <v>370</v>
      </c>
      <c r="L32" s="51">
        <v>370</v>
      </c>
      <c r="M32" s="102">
        <v>330</v>
      </c>
      <c r="N32" s="102">
        <v>330</v>
      </c>
      <c r="O32" s="104"/>
      <c r="P32" s="104">
        <f t="shared" si="30"/>
        <v>0</v>
      </c>
      <c r="Q32" s="82"/>
    </row>
    <row r="33" spans="1:17" s="3" customFormat="1" ht="33.75">
      <c r="A33" s="46">
        <v>5</v>
      </c>
      <c r="B33" s="53" t="s">
        <v>96</v>
      </c>
      <c r="C33" s="129" t="s">
        <v>100</v>
      </c>
      <c r="D33" s="151"/>
      <c r="E33" s="121" t="s">
        <v>296</v>
      </c>
      <c r="F33" s="129" t="s">
        <v>297</v>
      </c>
      <c r="G33" s="126" t="s">
        <v>103</v>
      </c>
      <c r="H33" s="130" t="s">
        <v>111</v>
      </c>
      <c r="I33" s="42">
        <v>800</v>
      </c>
      <c r="J33" s="82"/>
      <c r="K33" s="102">
        <v>800</v>
      </c>
      <c r="L33" s="51">
        <v>800</v>
      </c>
      <c r="M33" s="102">
        <v>580</v>
      </c>
      <c r="N33" s="102">
        <v>580</v>
      </c>
      <c r="O33" s="104">
        <f t="shared" si="38"/>
        <v>220</v>
      </c>
      <c r="P33" s="104">
        <f t="shared" si="30"/>
        <v>220</v>
      </c>
      <c r="Q33" s="82"/>
    </row>
    <row r="34" spans="1:17" s="3" customFormat="1" ht="33.75">
      <c r="A34" s="46">
        <v>6</v>
      </c>
      <c r="B34" s="53" t="s">
        <v>97</v>
      </c>
      <c r="C34" s="129" t="s">
        <v>101</v>
      </c>
      <c r="D34" s="151"/>
      <c r="E34" s="121" t="s">
        <v>296</v>
      </c>
      <c r="F34" s="129" t="s">
        <v>297</v>
      </c>
      <c r="G34" s="126" t="s">
        <v>103</v>
      </c>
      <c r="H34" s="130" t="s">
        <v>112</v>
      </c>
      <c r="I34" s="42">
        <v>850</v>
      </c>
      <c r="J34" s="82"/>
      <c r="K34" s="102">
        <v>850</v>
      </c>
      <c r="L34" s="51">
        <v>850</v>
      </c>
      <c r="M34" s="102">
        <v>690</v>
      </c>
      <c r="N34" s="102">
        <v>690</v>
      </c>
      <c r="O34" s="104">
        <f t="shared" si="38"/>
        <v>160</v>
      </c>
      <c r="P34" s="104">
        <f t="shared" si="30"/>
        <v>160</v>
      </c>
      <c r="Q34" s="82"/>
    </row>
    <row r="35" spans="1:17" s="3" customFormat="1" ht="13.5">
      <c r="A35" s="45" t="s">
        <v>22</v>
      </c>
      <c r="B35" s="44" t="s">
        <v>41</v>
      </c>
      <c r="C35" s="125"/>
      <c r="D35" s="151"/>
      <c r="E35" s="151"/>
      <c r="F35" s="151"/>
      <c r="G35" s="131"/>
      <c r="H35" s="121"/>
      <c r="I35" s="48">
        <f>SUM(I36:I37)</f>
        <v>14500</v>
      </c>
      <c r="J35" s="48">
        <f t="shared" ref="J35:K35" si="39">SUM(J36:J37)</f>
        <v>0</v>
      </c>
      <c r="K35" s="48">
        <f t="shared" si="39"/>
        <v>14000</v>
      </c>
      <c r="L35" s="48">
        <f t="shared" ref="L35" si="40">SUM(L36:L37)</f>
        <v>10000</v>
      </c>
      <c r="M35" s="48">
        <f t="shared" ref="M35" si="41">SUM(M36:M37)</f>
        <v>2151</v>
      </c>
      <c r="N35" s="48">
        <f t="shared" ref="N35" si="42">SUM(N36:N37)</f>
        <v>2151</v>
      </c>
      <c r="O35" s="48">
        <f t="shared" ref="O35" si="43">SUM(O36:O37)</f>
        <v>7849</v>
      </c>
      <c r="P35" s="48">
        <f t="shared" ref="P35" si="44">SUM(P36:P37)</f>
        <v>7849</v>
      </c>
      <c r="Q35" s="82"/>
    </row>
    <row r="36" spans="1:17" s="3" customFormat="1" ht="33.75">
      <c r="A36" s="46">
        <v>1</v>
      </c>
      <c r="B36" s="53" t="s">
        <v>136</v>
      </c>
      <c r="C36" s="126" t="s">
        <v>138</v>
      </c>
      <c r="D36" s="151"/>
      <c r="E36" s="121" t="s">
        <v>296</v>
      </c>
      <c r="F36" s="151"/>
      <c r="G36" s="126" t="s">
        <v>141</v>
      </c>
      <c r="H36" s="130" t="s">
        <v>139</v>
      </c>
      <c r="I36" s="42">
        <v>7000</v>
      </c>
      <c r="J36" s="82"/>
      <c r="K36" s="42">
        <v>7000</v>
      </c>
      <c r="L36" s="51">
        <v>5000</v>
      </c>
      <c r="M36" s="102">
        <v>1000</v>
      </c>
      <c r="N36" s="102">
        <v>1000</v>
      </c>
      <c r="O36" s="104">
        <f>L36-N36</f>
        <v>4000</v>
      </c>
      <c r="P36" s="104">
        <f>O36</f>
        <v>4000</v>
      </c>
      <c r="Q36" s="82"/>
    </row>
    <row r="37" spans="1:17" s="3" customFormat="1" ht="33.75">
      <c r="A37" s="46">
        <v>2</v>
      </c>
      <c r="B37" s="53" t="s">
        <v>137</v>
      </c>
      <c r="C37" s="126" t="s">
        <v>86</v>
      </c>
      <c r="D37" s="151"/>
      <c r="E37" s="121" t="s">
        <v>296</v>
      </c>
      <c r="F37" s="151"/>
      <c r="G37" s="126" t="s">
        <v>141</v>
      </c>
      <c r="H37" s="130" t="s">
        <v>140</v>
      </c>
      <c r="I37" s="42">
        <v>7500</v>
      </c>
      <c r="J37" s="82"/>
      <c r="K37" s="42">
        <v>7000</v>
      </c>
      <c r="L37" s="51">
        <v>5000</v>
      </c>
      <c r="M37" s="102">
        <v>1151</v>
      </c>
      <c r="N37" s="102">
        <v>1151</v>
      </c>
      <c r="O37" s="104">
        <f>L37-N37</f>
        <v>3849</v>
      </c>
      <c r="P37" s="104">
        <f>O37</f>
        <v>3849</v>
      </c>
      <c r="Q37" s="82"/>
    </row>
    <row r="38" spans="1:17" s="3" customFormat="1" ht="13.5">
      <c r="A38" s="45" t="s">
        <v>74</v>
      </c>
      <c r="B38" s="44" t="s">
        <v>113</v>
      </c>
      <c r="C38" s="128"/>
      <c r="D38" s="151"/>
      <c r="E38" s="151"/>
      <c r="F38" s="151"/>
      <c r="G38" s="131"/>
      <c r="H38" s="152"/>
      <c r="I38" s="48">
        <f>I39+I46</f>
        <v>63340</v>
      </c>
      <c r="J38" s="48">
        <f t="shared" ref="J38:K38" si="45">J39+J46</f>
        <v>2900</v>
      </c>
      <c r="K38" s="48">
        <f t="shared" si="45"/>
        <v>28290</v>
      </c>
      <c r="L38" s="48">
        <f t="shared" ref="L38" si="46">L39+L46</f>
        <v>20290</v>
      </c>
      <c r="M38" s="48">
        <f t="shared" ref="M38" si="47">M39+M46</f>
        <v>10500</v>
      </c>
      <c r="N38" s="48">
        <f t="shared" ref="N38" si="48">N39+N46</f>
        <v>10500</v>
      </c>
      <c r="O38" s="48">
        <f t="shared" ref="O38" si="49">O39+O46</f>
        <v>9790</v>
      </c>
      <c r="P38" s="48">
        <f t="shared" ref="P38" si="50">P39+P46</f>
        <v>9790</v>
      </c>
      <c r="Q38" s="82"/>
    </row>
    <row r="39" spans="1:17" s="3" customFormat="1" ht="13.5">
      <c r="A39" s="45"/>
      <c r="B39" s="54" t="s">
        <v>114</v>
      </c>
      <c r="C39" s="133"/>
      <c r="D39" s="151"/>
      <c r="E39" s="151"/>
      <c r="F39" s="151"/>
      <c r="G39" s="131"/>
      <c r="H39" s="134"/>
      <c r="I39" s="78">
        <f>SUM(I40:I45)</f>
        <v>34500</v>
      </c>
      <c r="J39" s="78">
        <f t="shared" ref="J39:K39" si="51">SUM(J40:J45)</f>
        <v>0</v>
      </c>
      <c r="K39" s="78">
        <f t="shared" si="51"/>
        <v>6350</v>
      </c>
      <c r="L39" s="78">
        <f t="shared" ref="L39" si="52">SUM(L40:L45)</f>
        <v>6350</v>
      </c>
      <c r="M39" s="78">
        <f t="shared" ref="M39" si="53">SUM(M40:M45)</f>
        <v>5000</v>
      </c>
      <c r="N39" s="78">
        <f t="shared" ref="N39" si="54">SUM(N40:N45)</f>
        <v>5000</v>
      </c>
      <c r="O39" s="78">
        <f t="shared" ref="O39" si="55">SUM(O40:O45)</f>
        <v>1350</v>
      </c>
      <c r="P39" s="78">
        <f t="shared" ref="P39" si="56">SUM(P40:P45)</f>
        <v>1350</v>
      </c>
      <c r="Q39" s="82"/>
    </row>
    <row r="40" spans="1:17" s="3" customFormat="1" ht="33.75">
      <c r="A40" s="46">
        <v>1</v>
      </c>
      <c r="B40" s="55" t="s">
        <v>115</v>
      </c>
      <c r="C40" s="135" t="s">
        <v>124</v>
      </c>
      <c r="D40" s="151"/>
      <c r="E40" s="121" t="s">
        <v>296</v>
      </c>
      <c r="F40" s="135" t="s">
        <v>299</v>
      </c>
      <c r="G40" s="126" t="s">
        <v>102</v>
      </c>
      <c r="H40" s="135" t="s">
        <v>128</v>
      </c>
      <c r="I40" s="42">
        <v>6000</v>
      </c>
      <c r="J40" s="82"/>
      <c r="K40" s="42">
        <v>1800</v>
      </c>
      <c r="L40" s="51">
        <v>1800</v>
      </c>
      <c r="M40" s="102">
        <v>1500</v>
      </c>
      <c r="N40" s="102">
        <v>1500</v>
      </c>
      <c r="O40" s="104">
        <f>L40-N40</f>
        <v>300</v>
      </c>
      <c r="P40" s="104">
        <f>O40</f>
        <v>300</v>
      </c>
      <c r="Q40" s="82"/>
    </row>
    <row r="41" spans="1:17" s="3" customFormat="1" ht="33.75">
      <c r="A41" s="46">
        <v>2</v>
      </c>
      <c r="B41" s="55" t="s">
        <v>116</v>
      </c>
      <c r="C41" s="135" t="s">
        <v>124</v>
      </c>
      <c r="D41" s="151"/>
      <c r="E41" s="121" t="s">
        <v>296</v>
      </c>
      <c r="F41" s="135" t="s">
        <v>302</v>
      </c>
      <c r="G41" s="126" t="s">
        <v>102</v>
      </c>
      <c r="H41" s="135" t="s">
        <v>129</v>
      </c>
      <c r="I41" s="42">
        <v>4000</v>
      </c>
      <c r="J41" s="82"/>
      <c r="K41" s="42">
        <v>500</v>
      </c>
      <c r="L41" s="51">
        <v>500</v>
      </c>
      <c r="M41" s="102">
        <v>400</v>
      </c>
      <c r="N41" s="102">
        <v>400</v>
      </c>
      <c r="O41" s="104">
        <f t="shared" ref="O41:O45" si="57">L41-N41</f>
        <v>100</v>
      </c>
      <c r="P41" s="104">
        <f>O41</f>
        <v>100</v>
      </c>
      <c r="Q41" s="82"/>
    </row>
    <row r="42" spans="1:17" s="3" customFormat="1" ht="33.75">
      <c r="A42" s="46">
        <v>3</v>
      </c>
      <c r="B42" s="55" t="s">
        <v>117</v>
      </c>
      <c r="C42" s="136" t="s">
        <v>77</v>
      </c>
      <c r="D42" s="151"/>
      <c r="E42" s="121" t="s">
        <v>296</v>
      </c>
      <c r="F42" s="136" t="s">
        <v>297</v>
      </c>
      <c r="G42" s="126" t="s">
        <v>102</v>
      </c>
      <c r="H42" s="135" t="s">
        <v>130</v>
      </c>
      <c r="I42" s="42">
        <v>7000</v>
      </c>
      <c r="J42" s="82"/>
      <c r="K42" s="42">
        <v>1000</v>
      </c>
      <c r="L42" s="51">
        <v>1000</v>
      </c>
      <c r="M42" s="102">
        <v>800</v>
      </c>
      <c r="N42" s="102">
        <v>800</v>
      </c>
      <c r="O42" s="104">
        <f t="shared" si="57"/>
        <v>200</v>
      </c>
      <c r="P42" s="104">
        <f t="shared" ref="P42:P47" si="58">O42</f>
        <v>200</v>
      </c>
      <c r="Q42" s="82"/>
    </row>
    <row r="43" spans="1:17" s="3" customFormat="1" ht="33.75">
      <c r="A43" s="46">
        <v>4</v>
      </c>
      <c r="B43" s="55" t="s">
        <v>118</v>
      </c>
      <c r="C43" s="136" t="s">
        <v>77</v>
      </c>
      <c r="D43" s="151"/>
      <c r="E43" s="121" t="s">
        <v>296</v>
      </c>
      <c r="F43" s="136" t="s">
        <v>297</v>
      </c>
      <c r="G43" s="130" t="s">
        <v>102</v>
      </c>
      <c r="H43" s="135" t="s">
        <v>131</v>
      </c>
      <c r="I43" s="42">
        <v>6000</v>
      </c>
      <c r="J43" s="82"/>
      <c r="K43" s="42">
        <v>1000</v>
      </c>
      <c r="L43" s="51">
        <v>1000</v>
      </c>
      <c r="M43" s="102">
        <v>800</v>
      </c>
      <c r="N43" s="102">
        <v>800</v>
      </c>
      <c r="O43" s="104">
        <f t="shared" si="57"/>
        <v>200</v>
      </c>
      <c r="P43" s="104">
        <f t="shared" si="58"/>
        <v>200</v>
      </c>
      <c r="Q43" s="82"/>
    </row>
    <row r="44" spans="1:17" s="3" customFormat="1" ht="33.75">
      <c r="A44" s="46">
        <v>5</v>
      </c>
      <c r="B44" s="56" t="s">
        <v>119</v>
      </c>
      <c r="C44" s="135" t="s">
        <v>77</v>
      </c>
      <c r="D44" s="151"/>
      <c r="E44" s="121" t="s">
        <v>296</v>
      </c>
      <c r="F44" s="135" t="s">
        <v>302</v>
      </c>
      <c r="G44" s="130" t="s">
        <v>102</v>
      </c>
      <c r="H44" s="135" t="s">
        <v>132</v>
      </c>
      <c r="I44" s="42">
        <v>7000</v>
      </c>
      <c r="J44" s="82"/>
      <c r="K44" s="42">
        <v>700</v>
      </c>
      <c r="L44" s="51">
        <v>700</v>
      </c>
      <c r="M44" s="102">
        <v>500</v>
      </c>
      <c r="N44" s="102">
        <v>500</v>
      </c>
      <c r="O44" s="104">
        <f t="shared" si="57"/>
        <v>200</v>
      </c>
      <c r="P44" s="104">
        <f t="shared" si="58"/>
        <v>200</v>
      </c>
      <c r="Q44" s="82"/>
    </row>
    <row r="45" spans="1:17" s="3" customFormat="1" ht="33.75">
      <c r="A45" s="46">
        <v>6</v>
      </c>
      <c r="B45" s="53" t="s">
        <v>120</v>
      </c>
      <c r="C45" s="129" t="s">
        <v>125</v>
      </c>
      <c r="D45" s="151"/>
      <c r="E45" s="121" t="s">
        <v>296</v>
      </c>
      <c r="F45" s="135" t="s">
        <v>299</v>
      </c>
      <c r="G45" s="130" t="s">
        <v>102</v>
      </c>
      <c r="H45" s="135" t="s">
        <v>133</v>
      </c>
      <c r="I45" s="42">
        <v>4500</v>
      </c>
      <c r="J45" s="82"/>
      <c r="K45" s="42">
        <v>1350</v>
      </c>
      <c r="L45" s="51">
        <v>1350</v>
      </c>
      <c r="M45" s="102">
        <v>1000</v>
      </c>
      <c r="N45" s="102">
        <v>1000</v>
      </c>
      <c r="O45" s="104">
        <f t="shared" si="57"/>
        <v>350</v>
      </c>
      <c r="P45" s="104">
        <f t="shared" si="58"/>
        <v>350</v>
      </c>
      <c r="Q45" s="82"/>
    </row>
    <row r="46" spans="1:17" s="3" customFormat="1" ht="25.5">
      <c r="A46" s="45"/>
      <c r="B46" s="54" t="s">
        <v>121</v>
      </c>
      <c r="C46" s="137"/>
      <c r="D46" s="151"/>
      <c r="E46" s="151"/>
      <c r="F46" s="137"/>
      <c r="G46" s="138"/>
      <c r="H46" s="134"/>
      <c r="I46" s="78">
        <f>SUM(I47:I48)</f>
        <v>28840</v>
      </c>
      <c r="J46" s="78">
        <f t="shared" ref="J46:K46" si="59">SUM(J47:J48)</f>
        <v>2900</v>
      </c>
      <c r="K46" s="78">
        <f t="shared" si="59"/>
        <v>21940</v>
      </c>
      <c r="L46" s="78">
        <f t="shared" ref="L46" si="60">SUM(L47:L48)</f>
        <v>13940</v>
      </c>
      <c r="M46" s="78">
        <f t="shared" ref="M46" si="61">SUM(M47:M48)</f>
        <v>5500</v>
      </c>
      <c r="N46" s="78">
        <f t="shared" ref="N46" si="62">SUM(N47:N48)</f>
        <v>5500</v>
      </c>
      <c r="O46" s="78">
        <f t="shared" ref="O46" si="63">SUM(O47:O48)</f>
        <v>8440</v>
      </c>
      <c r="P46" s="78">
        <f t="shared" ref="P46" si="64">SUM(P47:P48)</f>
        <v>8440</v>
      </c>
      <c r="Q46" s="82"/>
    </row>
    <row r="47" spans="1:17" s="3" customFormat="1" ht="33.75">
      <c r="A47" s="46">
        <v>1</v>
      </c>
      <c r="B47" s="57" t="s">
        <v>122</v>
      </c>
      <c r="C47" s="129" t="s">
        <v>126</v>
      </c>
      <c r="D47" s="151"/>
      <c r="E47" s="121" t="s">
        <v>296</v>
      </c>
      <c r="F47" s="129" t="s">
        <v>303</v>
      </c>
      <c r="G47" s="130" t="s">
        <v>102</v>
      </c>
      <c r="H47" s="139" t="s">
        <v>134</v>
      </c>
      <c r="I47" s="42">
        <v>8340</v>
      </c>
      <c r="J47" s="82"/>
      <c r="K47" s="50">
        <v>4340</v>
      </c>
      <c r="L47" s="50">
        <v>4340</v>
      </c>
      <c r="M47" s="102">
        <v>3500</v>
      </c>
      <c r="N47" s="102">
        <v>3500</v>
      </c>
      <c r="O47" s="104">
        <f t="shared" ref="O47" si="65">L47-N47</f>
        <v>840</v>
      </c>
      <c r="P47" s="104">
        <f t="shared" si="58"/>
        <v>840</v>
      </c>
      <c r="Q47" s="82"/>
    </row>
    <row r="48" spans="1:17" s="3" customFormat="1" ht="33.75">
      <c r="A48" s="46">
        <v>2</v>
      </c>
      <c r="B48" s="53" t="s">
        <v>123</v>
      </c>
      <c r="C48" s="129" t="s">
        <v>127</v>
      </c>
      <c r="D48" s="151"/>
      <c r="E48" s="121" t="s">
        <v>296</v>
      </c>
      <c r="F48" s="129" t="s">
        <v>303</v>
      </c>
      <c r="G48" s="126" t="s">
        <v>141</v>
      </c>
      <c r="H48" s="130" t="s">
        <v>135</v>
      </c>
      <c r="I48" s="42">
        <v>20500</v>
      </c>
      <c r="J48" s="50">
        <v>2900</v>
      </c>
      <c r="K48" s="50">
        <v>17600</v>
      </c>
      <c r="L48" s="50">
        <v>9600</v>
      </c>
      <c r="M48" s="102">
        <v>2000</v>
      </c>
      <c r="N48" s="102">
        <v>2000</v>
      </c>
      <c r="O48" s="104">
        <f>L48-N48</f>
        <v>7600</v>
      </c>
      <c r="P48" s="104">
        <f>O48</f>
        <v>7600</v>
      </c>
      <c r="Q48" s="82"/>
    </row>
    <row r="49" spans="1:17" s="3" customFormat="1" ht="25.5">
      <c r="A49" s="71" t="s">
        <v>164</v>
      </c>
      <c r="B49" s="73" t="s">
        <v>143</v>
      </c>
      <c r="C49" s="140"/>
      <c r="D49" s="140"/>
      <c r="E49" s="140"/>
      <c r="F49" s="140"/>
      <c r="G49" s="140"/>
      <c r="H49" s="154"/>
      <c r="I49" s="72">
        <f>I50</f>
        <v>13952</v>
      </c>
      <c r="J49" s="72">
        <f t="shared" ref="J49:K49" si="66">J50</f>
        <v>0</v>
      </c>
      <c r="K49" s="72">
        <f t="shared" si="66"/>
        <v>13800</v>
      </c>
      <c r="L49" s="72">
        <f t="shared" ref="L49" si="67">L50</f>
        <v>13800</v>
      </c>
      <c r="M49" s="72">
        <f t="shared" ref="M49" si="68">M50</f>
        <v>13800</v>
      </c>
      <c r="N49" s="72">
        <f t="shared" ref="N49" si="69">N50</f>
        <v>13800</v>
      </c>
      <c r="O49" s="72">
        <f t="shared" ref="O49" si="70">O50</f>
        <v>0</v>
      </c>
      <c r="P49" s="72">
        <f t="shared" ref="P49:Q49" si="71">P50</f>
        <v>0</v>
      </c>
      <c r="Q49" s="72">
        <f t="shared" si="71"/>
        <v>0</v>
      </c>
    </row>
    <row r="50" spans="1:17" s="3" customFormat="1" ht="13.5">
      <c r="A50" s="45"/>
      <c r="B50" s="44" t="s">
        <v>39</v>
      </c>
      <c r="C50" s="128"/>
      <c r="D50" s="151"/>
      <c r="E50" s="151"/>
      <c r="F50" s="151"/>
      <c r="G50" s="128"/>
      <c r="H50" s="141"/>
      <c r="I50" s="48">
        <f>I51+I53</f>
        <v>13952</v>
      </c>
      <c r="J50" s="48">
        <f t="shared" ref="J50:K50" si="72">J51+J53</f>
        <v>0</v>
      </c>
      <c r="K50" s="48">
        <f t="shared" si="72"/>
        <v>13800</v>
      </c>
      <c r="L50" s="61">
        <f t="shared" ref="L50:P50" si="73">L51+L53</f>
        <v>13800</v>
      </c>
      <c r="M50" s="61">
        <f t="shared" si="73"/>
        <v>13800</v>
      </c>
      <c r="N50" s="61">
        <f t="shared" si="73"/>
        <v>13800</v>
      </c>
      <c r="O50" s="61">
        <f t="shared" si="73"/>
        <v>0</v>
      </c>
      <c r="P50" s="61">
        <f t="shared" si="73"/>
        <v>0</v>
      </c>
      <c r="Q50" s="82"/>
    </row>
    <row r="51" spans="1:17" s="3" customFormat="1" ht="25.5">
      <c r="A51" s="45"/>
      <c r="B51" s="58" t="s">
        <v>144</v>
      </c>
      <c r="C51" s="142"/>
      <c r="D51" s="151"/>
      <c r="E51" s="151"/>
      <c r="F51" s="151"/>
      <c r="G51" s="142"/>
      <c r="H51" s="143"/>
      <c r="I51" s="78">
        <f>SUM(I52)</f>
        <v>7752</v>
      </c>
      <c r="J51" s="78">
        <f t="shared" ref="J51:K51" si="74">SUM(J52)</f>
        <v>0</v>
      </c>
      <c r="K51" s="78">
        <f t="shared" si="74"/>
        <v>7600</v>
      </c>
      <c r="L51" s="59">
        <f t="shared" ref="L51:P51" si="75">SUM(L52)</f>
        <v>7600</v>
      </c>
      <c r="M51" s="59">
        <f t="shared" si="75"/>
        <v>7600</v>
      </c>
      <c r="N51" s="59">
        <f t="shared" si="75"/>
        <v>7600</v>
      </c>
      <c r="O51" s="59">
        <f t="shared" si="75"/>
        <v>0</v>
      </c>
      <c r="P51" s="59">
        <f t="shared" si="75"/>
        <v>0</v>
      </c>
      <c r="Q51" s="82"/>
    </row>
    <row r="52" spans="1:17" s="3" customFormat="1" ht="33.75">
      <c r="A52" s="46">
        <v>1</v>
      </c>
      <c r="B52" s="52" t="s">
        <v>145</v>
      </c>
      <c r="C52" s="129" t="s">
        <v>149</v>
      </c>
      <c r="D52" s="151"/>
      <c r="E52" s="129" t="s">
        <v>296</v>
      </c>
      <c r="F52" s="129" t="s">
        <v>304</v>
      </c>
      <c r="G52" s="132" t="s">
        <v>102</v>
      </c>
      <c r="H52" s="130" t="s">
        <v>150</v>
      </c>
      <c r="I52" s="42">
        <v>7752</v>
      </c>
      <c r="J52" s="82"/>
      <c r="K52" s="42">
        <v>7600</v>
      </c>
      <c r="L52" s="62">
        <v>7600</v>
      </c>
      <c r="M52" s="102">
        <v>7600</v>
      </c>
      <c r="N52" s="102">
        <v>7600</v>
      </c>
      <c r="O52" s="103">
        <f>L52-N52</f>
        <v>0</v>
      </c>
      <c r="P52" s="82"/>
      <c r="Q52" s="82"/>
    </row>
    <row r="53" spans="1:17" s="3" customFormat="1" ht="25.5">
      <c r="A53" s="46"/>
      <c r="B53" s="58" t="s">
        <v>146</v>
      </c>
      <c r="C53" s="144"/>
      <c r="D53" s="151"/>
      <c r="E53" s="151"/>
      <c r="F53" s="151"/>
      <c r="G53" s="145"/>
      <c r="H53" s="146"/>
      <c r="I53" s="78">
        <f>SUM(I54:I55)</f>
        <v>6200</v>
      </c>
      <c r="J53" s="78">
        <f t="shared" ref="J53:K53" si="76">SUM(J54:J55)</f>
        <v>0</v>
      </c>
      <c r="K53" s="78">
        <f t="shared" si="76"/>
        <v>6200</v>
      </c>
      <c r="L53" s="59">
        <f t="shared" ref="L53:P53" si="77">SUM(L54:L55)</f>
        <v>6200</v>
      </c>
      <c r="M53" s="59">
        <f t="shared" si="77"/>
        <v>6200</v>
      </c>
      <c r="N53" s="59">
        <f t="shared" si="77"/>
        <v>6200</v>
      </c>
      <c r="O53" s="59">
        <f t="shared" si="77"/>
        <v>0</v>
      </c>
      <c r="P53" s="59">
        <f t="shared" si="77"/>
        <v>0</v>
      </c>
      <c r="Q53" s="82"/>
    </row>
    <row r="54" spans="1:17" s="3" customFormat="1" ht="33.75">
      <c r="A54" s="46">
        <v>1</v>
      </c>
      <c r="B54" s="52" t="s">
        <v>147</v>
      </c>
      <c r="C54" s="129" t="s">
        <v>101</v>
      </c>
      <c r="D54" s="151"/>
      <c r="E54" s="129" t="s">
        <v>296</v>
      </c>
      <c r="F54" s="129" t="s">
        <v>303</v>
      </c>
      <c r="G54" s="132" t="s">
        <v>102</v>
      </c>
      <c r="H54" s="130" t="s">
        <v>151</v>
      </c>
      <c r="I54" s="42">
        <v>4650</v>
      </c>
      <c r="J54" s="82"/>
      <c r="K54" s="42">
        <v>4650</v>
      </c>
      <c r="L54" s="62">
        <v>4650</v>
      </c>
      <c r="M54" s="102">
        <v>4650</v>
      </c>
      <c r="N54" s="102">
        <v>4650</v>
      </c>
      <c r="O54" s="103">
        <f t="shared" ref="O54:O55" si="78">L54-N54</f>
        <v>0</v>
      </c>
      <c r="P54" s="82"/>
      <c r="Q54" s="82"/>
    </row>
    <row r="55" spans="1:17" s="3" customFormat="1" ht="33.75">
      <c r="A55" s="46">
        <v>2</v>
      </c>
      <c r="B55" s="52" t="s">
        <v>148</v>
      </c>
      <c r="C55" s="129" t="s">
        <v>101</v>
      </c>
      <c r="D55" s="151"/>
      <c r="E55" s="129" t="s">
        <v>296</v>
      </c>
      <c r="F55" s="129" t="s">
        <v>303</v>
      </c>
      <c r="G55" s="132" t="s">
        <v>102</v>
      </c>
      <c r="H55" s="130" t="s">
        <v>152</v>
      </c>
      <c r="I55" s="42">
        <v>1550</v>
      </c>
      <c r="J55" s="82"/>
      <c r="K55" s="42">
        <v>1550</v>
      </c>
      <c r="L55" s="62">
        <v>1550</v>
      </c>
      <c r="M55" s="102">
        <v>1550</v>
      </c>
      <c r="N55" s="102">
        <v>1550</v>
      </c>
      <c r="O55" s="103">
        <f t="shared" si="78"/>
        <v>0</v>
      </c>
      <c r="P55" s="82"/>
      <c r="Q55" s="82"/>
    </row>
    <row r="56" spans="1:17" s="3" customFormat="1" ht="12.75">
      <c r="A56" s="71" t="s">
        <v>165</v>
      </c>
      <c r="B56" s="73" t="s">
        <v>153</v>
      </c>
      <c r="C56" s="140"/>
      <c r="D56" s="140"/>
      <c r="E56" s="140"/>
      <c r="F56" s="140"/>
      <c r="G56" s="140"/>
      <c r="H56" s="155"/>
      <c r="I56" s="72">
        <f>I57+I60+I64</f>
        <v>33500</v>
      </c>
      <c r="J56" s="72">
        <f t="shared" ref="J56:N56" si="79">J57+J60+J64</f>
        <v>0</v>
      </c>
      <c r="K56" s="72">
        <f t="shared" si="79"/>
        <v>31194</v>
      </c>
      <c r="L56" s="72">
        <f t="shared" si="79"/>
        <v>31194</v>
      </c>
      <c r="M56" s="72">
        <f t="shared" si="79"/>
        <v>19770</v>
      </c>
      <c r="N56" s="72">
        <f t="shared" si="79"/>
        <v>19770</v>
      </c>
      <c r="O56" s="72">
        <f t="shared" ref="O56" si="80">O57+O60</f>
        <v>11424</v>
      </c>
      <c r="P56" s="72">
        <f>P57+P60+P64</f>
        <v>13480</v>
      </c>
      <c r="Q56" s="72">
        <f t="shared" ref="Q56" si="81">Q57+Q60</f>
        <v>0</v>
      </c>
    </row>
    <row r="57" spans="1:17" s="3" customFormat="1" ht="12.75">
      <c r="A57" s="64" t="s">
        <v>166</v>
      </c>
      <c r="B57" s="65" t="s">
        <v>154</v>
      </c>
      <c r="C57" s="147"/>
      <c r="D57" s="151"/>
      <c r="E57" s="151"/>
      <c r="F57" s="151"/>
      <c r="G57" s="147"/>
      <c r="H57" s="152"/>
      <c r="I57" s="79">
        <f>I58</f>
        <v>28000</v>
      </c>
      <c r="J57" s="79">
        <f t="shared" ref="J57:K57" si="82">J58</f>
        <v>0</v>
      </c>
      <c r="K57" s="79">
        <f t="shared" si="82"/>
        <v>27483</v>
      </c>
      <c r="L57" s="61">
        <f t="shared" ref="L57:P57" si="83">L58</f>
        <v>27483</v>
      </c>
      <c r="M57" s="61">
        <f t="shared" si="83"/>
        <v>17170</v>
      </c>
      <c r="N57" s="61">
        <f t="shared" si="83"/>
        <v>17170</v>
      </c>
      <c r="O57" s="61">
        <f t="shared" si="83"/>
        <v>10313</v>
      </c>
      <c r="P57" s="61">
        <f t="shared" si="83"/>
        <v>10313</v>
      </c>
      <c r="Q57" s="82"/>
    </row>
    <row r="58" spans="1:17" s="3" customFormat="1" ht="27">
      <c r="A58" s="60"/>
      <c r="B58" s="44" t="s">
        <v>88</v>
      </c>
      <c r="C58" s="128"/>
      <c r="D58" s="151"/>
      <c r="E58" s="151"/>
      <c r="F58" s="151"/>
      <c r="G58" s="128"/>
      <c r="H58" s="152"/>
      <c r="I58" s="48">
        <f>SUM(I59)</f>
        <v>28000</v>
      </c>
      <c r="J58" s="48">
        <f t="shared" ref="J58:K58" si="84">SUM(J59)</f>
        <v>0</v>
      </c>
      <c r="K58" s="48">
        <f t="shared" si="84"/>
        <v>27483</v>
      </c>
      <c r="L58" s="67">
        <f t="shared" ref="L58:P58" si="85">SUM(L59)</f>
        <v>27483</v>
      </c>
      <c r="M58" s="67">
        <f t="shared" si="85"/>
        <v>17170</v>
      </c>
      <c r="N58" s="67">
        <f t="shared" si="85"/>
        <v>17170</v>
      </c>
      <c r="O58" s="67">
        <f t="shared" si="85"/>
        <v>10313</v>
      </c>
      <c r="P58" s="67">
        <f t="shared" si="85"/>
        <v>10313</v>
      </c>
      <c r="Q58" s="82"/>
    </row>
    <row r="59" spans="1:17" s="3" customFormat="1" ht="33.75">
      <c r="A59" s="66">
        <v>1</v>
      </c>
      <c r="B59" s="52" t="s">
        <v>155</v>
      </c>
      <c r="C59" s="129" t="s">
        <v>86</v>
      </c>
      <c r="D59" s="151"/>
      <c r="E59" s="121" t="s">
        <v>296</v>
      </c>
      <c r="F59" s="129" t="s">
        <v>300</v>
      </c>
      <c r="G59" s="132">
        <v>2022</v>
      </c>
      <c r="H59" s="130" t="s">
        <v>159</v>
      </c>
      <c r="I59" s="42">
        <v>28000</v>
      </c>
      <c r="J59" s="82"/>
      <c r="K59" s="42">
        <v>27483</v>
      </c>
      <c r="L59" s="68">
        <v>27483</v>
      </c>
      <c r="M59" s="102">
        <v>17170</v>
      </c>
      <c r="N59" s="102">
        <v>17170</v>
      </c>
      <c r="O59" s="104">
        <f>L59-N59</f>
        <v>10313</v>
      </c>
      <c r="P59" s="104">
        <v>10313</v>
      </c>
      <c r="Q59" s="82"/>
    </row>
    <row r="60" spans="1:17" s="3" customFormat="1" ht="12.75">
      <c r="A60" s="64" t="s">
        <v>166</v>
      </c>
      <c r="B60" s="65" t="s">
        <v>156</v>
      </c>
      <c r="C60" s="147"/>
      <c r="D60" s="151"/>
      <c r="E60" s="151"/>
      <c r="F60" s="151"/>
      <c r="G60" s="147"/>
      <c r="H60" s="126"/>
      <c r="I60" s="79">
        <f>I61</f>
        <v>5500</v>
      </c>
      <c r="J60" s="79">
        <f t="shared" ref="J60:K60" si="86">J61</f>
        <v>0</v>
      </c>
      <c r="K60" s="79">
        <f t="shared" si="86"/>
        <v>3711</v>
      </c>
      <c r="L60" s="61">
        <f t="shared" ref="L60:P60" si="87">L61</f>
        <v>3711</v>
      </c>
      <c r="M60" s="61">
        <f t="shared" si="87"/>
        <v>2600</v>
      </c>
      <c r="N60" s="61">
        <f t="shared" si="87"/>
        <v>2600</v>
      </c>
      <c r="O60" s="61">
        <f t="shared" si="87"/>
        <v>1111</v>
      </c>
      <c r="P60" s="61">
        <f t="shared" si="87"/>
        <v>1111</v>
      </c>
      <c r="Q60" s="82"/>
    </row>
    <row r="61" spans="1:17" s="3" customFormat="1" ht="13.5">
      <c r="A61" s="60"/>
      <c r="B61" s="44" t="s">
        <v>39</v>
      </c>
      <c r="C61" s="128"/>
      <c r="D61" s="151"/>
      <c r="E61" s="151"/>
      <c r="F61" s="151"/>
      <c r="G61" s="128"/>
      <c r="H61" s="138"/>
      <c r="I61" s="48">
        <f>SUM(I62:I63)</f>
        <v>5500</v>
      </c>
      <c r="J61" s="48">
        <f t="shared" ref="J61:K61" si="88">SUM(J62:J63)</f>
        <v>0</v>
      </c>
      <c r="K61" s="48">
        <f t="shared" si="88"/>
        <v>3711</v>
      </c>
      <c r="L61" s="67">
        <f t="shared" ref="L61:P61" si="89">SUM(L62:L63)</f>
        <v>3711</v>
      </c>
      <c r="M61" s="67">
        <f t="shared" si="89"/>
        <v>2600</v>
      </c>
      <c r="N61" s="67">
        <f t="shared" si="89"/>
        <v>2600</v>
      </c>
      <c r="O61" s="67">
        <f t="shared" si="89"/>
        <v>1111</v>
      </c>
      <c r="P61" s="67">
        <f t="shared" si="89"/>
        <v>1111</v>
      </c>
      <c r="Q61" s="82"/>
    </row>
    <row r="62" spans="1:17" s="3" customFormat="1" ht="33.75">
      <c r="A62" s="66">
        <v>1</v>
      </c>
      <c r="B62" s="52" t="s">
        <v>157</v>
      </c>
      <c r="C62" s="129" t="s">
        <v>126</v>
      </c>
      <c r="D62" s="151"/>
      <c r="E62" s="121" t="s">
        <v>296</v>
      </c>
      <c r="F62" s="129" t="s">
        <v>305</v>
      </c>
      <c r="G62" s="132" t="s">
        <v>102</v>
      </c>
      <c r="H62" s="130" t="s">
        <v>160</v>
      </c>
      <c r="I62" s="42">
        <v>3000</v>
      </c>
      <c r="J62" s="82"/>
      <c r="K62" s="42">
        <v>2211</v>
      </c>
      <c r="L62" s="62">
        <v>2211</v>
      </c>
      <c r="M62" s="102">
        <v>2100</v>
      </c>
      <c r="N62" s="102">
        <v>2100</v>
      </c>
      <c r="O62" s="104">
        <f>L62-N62</f>
        <v>111</v>
      </c>
      <c r="P62" s="104">
        <f>O62</f>
        <v>111</v>
      </c>
      <c r="Q62" s="82"/>
    </row>
    <row r="63" spans="1:17" s="3" customFormat="1" ht="33.75">
      <c r="A63" s="66">
        <v>2</v>
      </c>
      <c r="B63" s="52" t="s">
        <v>158</v>
      </c>
      <c r="C63" s="129" t="s">
        <v>126</v>
      </c>
      <c r="D63" s="151"/>
      <c r="E63" s="121" t="s">
        <v>296</v>
      </c>
      <c r="F63" s="129" t="s">
        <v>303</v>
      </c>
      <c r="G63" s="132" t="s">
        <v>102</v>
      </c>
      <c r="H63" s="130" t="s">
        <v>161</v>
      </c>
      <c r="I63" s="42">
        <v>2500</v>
      </c>
      <c r="J63" s="82"/>
      <c r="K63" s="42">
        <v>1500</v>
      </c>
      <c r="L63" s="62">
        <v>1500</v>
      </c>
      <c r="M63" s="102">
        <v>500</v>
      </c>
      <c r="N63" s="102">
        <v>500</v>
      </c>
      <c r="O63" s="104">
        <f>L63-N63</f>
        <v>1000</v>
      </c>
      <c r="P63" s="104">
        <v>1000</v>
      </c>
      <c r="Q63" s="82"/>
    </row>
    <row r="64" spans="1:17" s="202" customFormat="1" ht="13.5">
      <c r="A64" s="66"/>
      <c r="B64" s="204" t="s">
        <v>420</v>
      </c>
      <c r="C64" s="129"/>
      <c r="D64" s="151"/>
      <c r="E64" s="121"/>
      <c r="F64" s="129"/>
      <c r="G64" s="132"/>
      <c r="H64" s="130"/>
      <c r="I64" s="42"/>
      <c r="J64" s="82"/>
      <c r="K64" s="42"/>
      <c r="L64" s="62"/>
      <c r="M64" s="102"/>
      <c r="N64" s="102"/>
      <c r="O64" s="104"/>
      <c r="P64" s="205">
        <v>2056</v>
      </c>
      <c r="Q64" s="82"/>
    </row>
    <row r="65" spans="1:17" s="3" customFormat="1" ht="25.5">
      <c r="A65" s="80" t="s">
        <v>1</v>
      </c>
      <c r="B65" s="91" t="s">
        <v>54</v>
      </c>
      <c r="C65" s="123"/>
      <c r="D65" s="123"/>
      <c r="E65" s="123"/>
      <c r="F65" s="123"/>
      <c r="G65" s="123"/>
      <c r="H65" s="123"/>
      <c r="I65" s="92">
        <f>I66</f>
        <v>355000</v>
      </c>
      <c r="J65" s="92">
        <f t="shared" ref="J65:K65" si="90">J66</f>
        <v>80000</v>
      </c>
      <c r="K65" s="92">
        <f t="shared" si="90"/>
        <v>0</v>
      </c>
      <c r="L65" s="92">
        <f t="shared" ref="L65" si="91">L66</f>
        <v>355000</v>
      </c>
      <c r="M65" s="92">
        <f t="shared" ref="M65" si="92">M66</f>
        <v>275000</v>
      </c>
      <c r="N65" s="92">
        <f t="shared" ref="N65" si="93">N66</f>
        <v>275000</v>
      </c>
      <c r="O65" s="92">
        <f t="shared" ref="O65" si="94">O66</f>
        <v>80000</v>
      </c>
      <c r="P65" s="92">
        <f t="shared" ref="P65:Q65" si="95">P66</f>
        <v>80000</v>
      </c>
      <c r="Q65" s="92">
        <f t="shared" si="95"/>
        <v>0</v>
      </c>
    </row>
    <row r="66" spans="1:17" s="3" customFormat="1" ht="12.75">
      <c r="A66" s="82" t="s">
        <v>2</v>
      </c>
      <c r="B66" s="93" t="s">
        <v>37</v>
      </c>
      <c r="C66" s="124"/>
      <c r="D66" s="151"/>
      <c r="E66" s="151"/>
      <c r="F66" s="151"/>
      <c r="G66" s="124"/>
      <c r="H66" s="124"/>
      <c r="I66" s="69">
        <f>I67+I70</f>
        <v>355000</v>
      </c>
      <c r="J66" s="69">
        <f t="shared" ref="J66:P66" si="96">J67+J70</f>
        <v>80000</v>
      </c>
      <c r="K66" s="69">
        <f t="shared" si="96"/>
        <v>0</v>
      </c>
      <c r="L66" s="69">
        <f t="shared" si="96"/>
        <v>355000</v>
      </c>
      <c r="M66" s="69">
        <f t="shared" si="96"/>
        <v>275000</v>
      </c>
      <c r="N66" s="69">
        <f t="shared" si="96"/>
        <v>275000</v>
      </c>
      <c r="O66" s="69">
        <f t="shared" si="96"/>
        <v>80000</v>
      </c>
      <c r="P66" s="69">
        <f t="shared" si="96"/>
        <v>80000</v>
      </c>
      <c r="Q66" s="82"/>
    </row>
    <row r="67" spans="1:17" s="3" customFormat="1" ht="13.5">
      <c r="A67" s="77" t="s">
        <v>19</v>
      </c>
      <c r="B67" s="75" t="s">
        <v>79</v>
      </c>
      <c r="C67" s="156"/>
      <c r="D67" s="151"/>
      <c r="E67" s="151"/>
      <c r="F67" s="151"/>
      <c r="G67" s="156"/>
      <c r="H67" s="156"/>
      <c r="I67" s="48">
        <f>SUM(I68:I69)</f>
        <v>275000</v>
      </c>
      <c r="J67" s="48">
        <f t="shared" ref="J67:K67" si="97">SUM(J68:J69)</f>
        <v>0</v>
      </c>
      <c r="K67" s="48">
        <f t="shared" si="97"/>
        <v>0</v>
      </c>
      <c r="L67" s="48">
        <f t="shared" ref="L67" si="98">SUM(L68:L69)</f>
        <v>275000</v>
      </c>
      <c r="M67" s="48">
        <f t="shared" ref="M67" si="99">SUM(M68:M69)</f>
        <v>275000</v>
      </c>
      <c r="N67" s="48">
        <f t="shared" ref="N67" si="100">SUM(N68:N69)</f>
        <v>275000</v>
      </c>
      <c r="O67" s="48">
        <f t="shared" ref="O67" si="101">SUM(O68:O69)</f>
        <v>0</v>
      </c>
      <c r="P67" s="96">
        <f t="shared" ref="P67" si="102">SUM(P68:P69)</f>
        <v>0</v>
      </c>
      <c r="Q67" s="82"/>
    </row>
    <row r="68" spans="1:17" s="3" customFormat="1" ht="33.75">
      <c r="A68" s="66">
        <v>1</v>
      </c>
      <c r="B68" s="57" t="s">
        <v>167</v>
      </c>
      <c r="C68" s="129" t="s">
        <v>169</v>
      </c>
      <c r="D68" s="129" t="s">
        <v>359</v>
      </c>
      <c r="E68" s="121" t="s">
        <v>295</v>
      </c>
      <c r="F68" s="132">
        <v>292</v>
      </c>
      <c r="G68" s="132" t="s">
        <v>170</v>
      </c>
      <c r="H68" s="126" t="s">
        <v>172</v>
      </c>
      <c r="I68" s="42">
        <v>190000</v>
      </c>
      <c r="J68" s="82"/>
      <c r="K68" s="82"/>
      <c r="L68" s="42">
        <v>190000</v>
      </c>
      <c r="M68" s="102">
        <v>190000</v>
      </c>
      <c r="N68" s="102">
        <v>190000</v>
      </c>
      <c r="O68" s="103">
        <f>L68-N68</f>
        <v>0</v>
      </c>
      <c r="P68" s="82"/>
      <c r="Q68" s="82"/>
    </row>
    <row r="69" spans="1:17" s="3" customFormat="1" ht="33.75">
      <c r="A69" s="66">
        <v>2</v>
      </c>
      <c r="B69" s="88" t="s">
        <v>168</v>
      </c>
      <c r="C69" s="129" t="s">
        <v>169</v>
      </c>
      <c r="D69" s="129" t="s">
        <v>358</v>
      </c>
      <c r="E69" s="121" t="s">
        <v>295</v>
      </c>
      <c r="F69" s="132">
        <v>292</v>
      </c>
      <c r="G69" s="132" t="s">
        <v>171</v>
      </c>
      <c r="H69" s="126" t="s">
        <v>173</v>
      </c>
      <c r="I69" s="42">
        <v>85000</v>
      </c>
      <c r="J69" s="82"/>
      <c r="K69" s="82"/>
      <c r="L69" s="42">
        <v>85000</v>
      </c>
      <c r="M69" s="102">
        <v>85000</v>
      </c>
      <c r="N69" s="102">
        <v>85000</v>
      </c>
      <c r="O69" s="103">
        <f>L69-N69</f>
        <v>0</v>
      </c>
      <c r="P69" s="82"/>
      <c r="Q69" s="82"/>
    </row>
    <row r="70" spans="1:17" s="3" customFormat="1" ht="15.75" customHeight="1">
      <c r="A70" s="82" t="s">
        <v>20</v>
      </c>
      <c r="B70" s="44" t="s">
        <v>354</v>
      </c>
      <c r="C70" s="151"/>
      <c r="D70" s="151"/>
      <c r="E70" s="151"/>
      <c r="F70" s="151"/>
      <c r="G70" s="151"/>
      <c r="H70" s="151"/>
      <c r="I70" s="48">
        <f>SUM(I71)</f>
        <v>80000</v>
      </c>
      <c r="J70" s="48">
        <f t="shared" ref="J70:P70" si="103">SUM(J71)</f>
        <v>80000</v>
      </c>
      <c r="K70" s="48">
        <f t="shared" si="103"/>
        <v>0</v>
      </c>
      <c r="L70" s="48">
        <f t="shared" si="103"/>
        <v>80000</v>
      </c>
      <c r="M70" s="48">
        <f t="shared" si="103"/>
        <v>0</v>
      </c>
      <c r="N70" s="48">
        <f t="shared" si="103"/>
        <v>0</v>
      </c>
      <c r="O70" s="48">
        <f t="shared" si="103"/>
        <v>80000</v>
      </c>
      <c r="P70" s="96">
        <f t="shared" si="103"/>
        <v>80000</v>
      </c>
      <c r="Q70" s="82"/>
    </row>
    <row r="71" spans="1:17" s="3" customFormat="1" ht="33.75">
      <c r="A71" s="105">
        <v>1</v>
      </c>
      <c r="B71" s="106" t="s">
        <v>355</v>
      </c>
      <c r="C71" s="157" t="s">
        <v>356</v>
      </c>
      <c r="D71" s="158"/>
      <c r="E71" s="159" t="s">
        <v>295</v>
      </c>
      <c r="F71" s="160">
        <v>292</v>
      </c>
      <c r="G71" s="160" t="s">
        <v>141</v>
      </c>
      <c r="H71" s="158"/>
      <c r="I71" s="108">
        <v>80000</v>
      </c>
      <c r="J71" s="108">
        <v>80000</v>
      </c>
      <c r="K71" s="107"/>
      <c r="L71" s="108">
        <v>80000</v>
      </c>
      <c r="M71" s="107"/>
      <c r="N71" s="107"/>
      <c r="O71" s="109">
        <f>L71</f>
        <v>80000</v>
      </c>
      <c r="P71" s="109">
        <f>O71</f>
        <v>80000</v>
      </c>
      <c r="Q71" s="107"/>
    </row>
    <row r="72" spans="1:17">
      <c r="B72" s="34" t="s">
        <v>42</v>
      </c>
    </row>
    <row r="73" spans="1:17">
      <c r="B73" s="459" t="s">
        <v>43</v>
      </c>
      <c r="C73" s="459"/>
      <c r="D73" s="459"/>
      <c r="E73" s="459"/>
      <c r="F73" s="459"/>
      <c r="G73" s="459"/>
      <c r="H73" s="459"/>
      <c r="I73" s="459"/>
      <c r="J73" s="459"/>
      <c r="K73" s="459"/>
      <c r="L73" s="459"/>
      <c r="M73" s="459"/>
      <c r="N73" s="459"/>
      <c r="O73" s="459"/>
      <c r="P73" s="459"/>
      <c r="Q73" s="459"/>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AA134"/>
  <sheetViews>
    <sheetView tabSelected="1" topLeftCell="A99" zoomScale="85" zoomScaleNormal="85" workbookViewId="0">
      <selection activeCell="AB18" sqref="AB18"/>
    </sheetView>
  </sheetViews>
  <sheetFormatPr defaultColWidth="9" defaultRowHeight="15.75"/>
  <cols>
    <col min="1" max="1" width="6.25" style="343" customWidth="1"/>
    <col min="2" max="2" width="41.5" style="148" customWidth="1"/>
    <col min="3" max="3" width="10" style="31" bestFit="1" customWidth="1"/>
    <col min="4" max="4" width="28.875" style="31" hidden="1" customWidth="1"/>
    <col min="5" max="5" width="8.25" style="31" customWidth="1"/>
    <col min="6" max="6" width="11.625" style="31" customWidth="1"/>
    <col min="7" max="8" width="10.125" style="31" customWidth="1"/>
    <col min="9" max="9" width="10.625" style="31" customWidth="1"/>
    <col min="10" max="10" width="16.25" style="31" customWidth="1"/>
    <col min="11" max="11" width="14.625" style="31" customWidth="1"/>
    <col min="12" max="12" width="5" style="15" customWidth="1"/>
    <col min="13" max="13" width="9.625" style="15" hidden="1" customWidth="1"/>
    <col min="14" max="14" width="5.375" style="15" hidden="1" customWidth="1"/>
    <col min="15" max="15" width="17.5" style="256" hidden="1" customWidth="1"/>
    <col min="16" max="16" width="8.375" style="15" hidden="1" customWidth="1"/>
    <col min="17" max="17" width="7.375" style="31" hidden="1" customWidth="1"/>
    <col min="18" max="18" width="6.75" style="15" hidden="1" customWidth="1"/>
    <col min="19" max="21" width="9" style="15" hidden="1" customWidth="1"/>
    <col min="22" max="22" width="7.875" style="15" hidden="1" customWidth="1"/>
    <col min="23" max="24" width="9" style="15" hidden="1" customWidth="1"/>
    <col min="25" max="25" width="8.5" style="15" hidden="1" customWidth="1"/>
    <col min="26" max="26" width="12.75" style="15" hidden="1" customWidth="1"/>
    <col min="27" max="27" width="12.75" style="15" bestFit="1" customWidth="1"/>
    <col min="28" max="16384" width="9" style="15"/>
  </cols>
  <sheetData>
    <row r="1" spans="1:26" hidden="1">
      <c r="A1" s="444"/>
      <c r="B1" s="444"/>
      <c r="K1" s="338"/>
    </row>
    <row r="2" spans="1:26" ht="21" customHeight="1">
      <c r="A2" s="339"/>
      <c r="C2" s="355"/>
      <c r="D2" s="355"/>
      <c r="F2" s="355"/>
      <c r="K2" s="367" t="s">
        <v>389</v>
      </c>
      <c r="Z2" s="183" t="e">
        <f>#REF!-#REF!</f>
        <v>#REF!</v>
      </c>
    </row>
    <row r="3" spans="1:26" s="16" customFormat="1" ht="43.5" customHeight="1">
      <c r="A3" s="445" t="s">
        <v>579</v>
      </c>
      <c r="B3" s="445"/>
      <c r="C3" s="445"/>
      <c r="D3" s="445"/>
      <c r="E3" s="445"/>
      <c r="F3" s="445"/>
      <c r="G3" s="445"/>
      <c r="H3" s="445"/>
      <c r="I3" s="445"/>
      <c r="J3" s="445"/>
      <c r="K3" s="445"/>
      <c r="O3" s="17"/>
      <c r="Q3" s="148"/>
    </row>
    <row r="4" spans="1:26" s="16" customFormat="1" ht="24.95" customHeight="1">
      <c r="A4" s="446" t="str">
        <f>'Biểu 2 NSDP'!A4:K4</f>
        <v>(Kèm theo Nghị quyết số:             /NQ-HĐND, ngày           tháng 12 năm 2024 của Hội đồng nhân dân huyện Mường Tè)</v>
      </c>
      <c r="B4" s="447"/>
      <c r="C4" s="447"/>
      <c r="D4" s="447"/>
      <c r="E4" s="447"/>
      <c r="F4" s="447"/>
      <c r="G4" s="447"/>
      <c r="H4" s="447"/>
      <c r="I4" s="447"/>
      <c r="J4" s="447"/>
      <c r="K4" s="447"/>
      <c r="O4" s="17"/>
      <c r="Q4" s="148"/>
    </row>
    <row r="5" spans="1:26" s="16" customFormat="1" ht="12.75" customHeight="1">
      <c r="A5" s="368"/>
      <c r="B5" s="369"/>
      <c r="C5" s="369"/>
      <c r="D5" s="369"/>
      <c r="E5" s="369"/>
      <c r="F5" s="369"/>
      <c r="G5" s="369"/>
      <c r="H5" s="369"/>
      <c r="I5" s="369"/>
      <c r="J5" s="369"/>
      <c r="K5" s="369"/>
      <c r="O5" s="17"/>
      <c r="Q5" s="148"/>
    </row>
    <row r="6" spans="1:26" s="16" customFormat="1" ht="24.95" customHeight="1">
      <c r="A6" s="343"/>
      <c r="B6" s="148"/>
      <c r="C6" s="148"/>
      <c r="D6" s="148"/>
      <c r="E6" s="148"/>
      <c r="F6" s="148"/>
      <c r="G6" s="148"/>
      <c r="H6" s="148"/>
      <c r="I6" s="148"/>
      <c r="J6" s="464" t="s">
        <v>8</v>
      </c>
      <c r="K6" s="464"/>
      <c r="O6" s="17"/>
      <c r="Q6" s="148"/>
    </row>
    <row r="7" spans="1:26" s="3" customFormat="1" ht="25.15" customHeight="1">
      <c r="A7" s="442" t="s">
        <v>6</v>
      </c>
      <c r="B7" s="442" t="s">
        <v>9</v>
      </c>
      <c r="C7" s="442" t="s">
        <v>10</v>
      </c>
      <c r="D7" s="442" t="s">
        <v>11</v>
      </c>
      <c r="E7" s="442" t="s">
        <v>12</v>
      </c>
      <c r="F7" s="463" t="s">
        <v>13</v>
      </c>
      <c r="G7" s="463"/>
      <c r="H7" s="463"/>
      <c r="I7" s="442" t="s">
        <v>490</v>
      </c>
      <c r="J7" s="442" t="s">
        <v>423</v>
      </c>
      <c r="K7" s="442" t="s">
        <v>5</v>
      </c>
      <c r="M7" s="441"/>
      <c r="N7" s="228"/>
      <c r="O7" s="253"/>
      <c r="P7" s="228"/>
      <c r="Q7" s="188"/>
      <c r="R7" s="164"/>
      <c r="S7" s="164"/>
      <c r="V7" s="212"/>
      <c r="W7" s="212"/>
      <c r="Y7" s="162" t="e">
        <f>#REF!+#REF!</f>
        <v>#REF!</v>
      </c>
    </row>
    <row r="8" spans="1:26" s="265" customFormat="1" ht="23.45" customHeight="1">
      <c r="A8" s="442"/>
      <c r="B8" s="442"/>
      <c r="C8" s="442"/>
      <c r="D8" s="442"/>
      <c r="E8" s="442"/>
      <c r="F8" s="463" t="s">
        <v>45</v>
      </c>
      <c r="G8" s="463" t="s">
        <v>481</v>
      </c>
      <c r="H8" s="463"/>
      <c r="I8" s="442"/>
      <c r="J8" s="442"/>
      <c r="K8" s="442"/>
      <c r="M8" s="441"/>
      <c r="Q8" s="188"/>
      <c r="Y8" s="162"/>
    </row>
    <row r="9" spans="1:26" s="3" customFormat="1" ht="26.25" customHeight="1">
      <c r="A9" s="442"/>
      <c r="B9" s="442"/>
      <c r="C9" s="442"/>
      <c r="D9" s="442"/>
      <c r="E9" s="442"/>
      <c r="F9" s="463"/>
      <c r="G9" s="463" t="s">
        <v>500</v>
      </c>
      <c r="H9" s="386" t="s">
        <v>46</v>
      </c>
      <c r="I9" s="442"/>
      <c r="J9" s="442"/>
      <c r="K9" s="442"/>
      <c r="M9" s="441"/>
      <c r="N9" s="228"/>
      <c r="O9" s="253"/>
      <c r="P9" s="228"/>
      <c r="Q9" s="188"/>
      <c r="R9" s="162"/>
      <c r="S9" s="164"/>
      <c r="V9" s="212"/>
      <c r="W9" s="212"/>
      <c r="Y9" s="162" t="e">
        <f>#REF!+#REF!</f>
        <v>#REF!</v>
      </c>
    </row>
    <row r="10" spans="1:26" s="3" customFormat="1" ht="31.5" customHeight="1">
      <c r="A10" s="442"/>
      <c r="B10" s="442"/>
      <c r="C10" s="442"/>
      <c r="D10" s="442"/>
      <c r="E10" s="442"/>
      <c r="F10" s="463"/>
      <c r="G10" s="463"/>
      <c r="H10" s="386" t="s">
        <v>48</v>
      </c>
      <c r="I10" s="442"/>
      <c r="J10" s="442"/>
      <c r="K10" s="442"/>
      <c r="M10" s="441"/>
      <c r="N10" s="228"/>
      <c r="O10" s="253"/>
      <c r="P10" s="228"/>
      <c r="Q10" s="188"/>
      <c r="R10" s="164"/>
      <c r="S10" s="164"/>
      <c r="V10" s="212"/>
      <c r="W10" s="212"/>
      <c r="Y10" s="162" t="e">
        <f>#REF!+#REF!</f>
        <v>#REF!</v>
      </c>
      <c r="Z10" s="162" t="e">
        <f>#REF!+#REF!</f>
        <v>#REF!</v>
      </c>
    </row>
    <row r="11" spans="1:26" s="3" customFormat="1" ht="24.95" customHeight="1">
      <c r="A11" s="288"/>
      <c r="B11" s="288" t="s">
        <v>17</v>
      </c>
      <c r="C11" s="288"/>
      <c r="D11" s="288"/>
      <c r="E11" s="288"/>
      <c r="F11" s="288"/>
      <c r="G11" s="387">
        <f>G12+G19+G40</f>
        <v>642765.1</v>
      </c>
      <c r="H11" s="387">
        <f t="shared" ref="H11:I11" si="0">H12+H19+H40</f>
        <v>360708.04800000001</v>
      </c>
      <c r="I11" s="387">
        <f t="shared" si="0"/>
        <v>131863</v>
      </c>
      <c r="J11" s="387"/>
      <c r="K11" s="288"/>
      <c r="M11" s="95"/>
      <c r="N11" s="162" t="e">
        <f>I11+#REF!</f>
        <v>#REF!</v>
      </c>
      <c r="O11" s="253"/>
      <c r="P11" s="228"/>
      <c r="Q11" s="189" t="e">
        <f>#REF!/#REF!*100</f>
        <v>#REF!</v>
      </c>
      <c r="R11" s="208" t="e">
        <f>#REF!/#REF!*100</f>
        <v>#REF!</v>
      </c>
      <c r="S11" s="164"/>
      <c r="T11" s="162" t="e">
        <f>#REF!+#REF!</f>
        <v>#REF!</v>
      </c>
      <c r="V11" s="212"/>
      <c r="W11" s="212"/>
      <c r="Y11" s="218" t="e">
        <f>#REF!/#REF!%</f>
        <v>#REF!</v>
      </c>
      <c r="Z11" s="162" t="e">
        <f>#REF!+#REF!+#REF!</f>
        <v>#REF!</v>
      </c>
    </row>
    <row r="12" spans="1:26" s="32" customFormat="1" ht="38.1" customHeight="1">
      <c r="A12" s="288" t="s">
        <v>0</v>
      </c>
      <c r="B12" s="325" t="s">
        <v>31</v>
      </c>
      <c r="C12" s="288"/>
      <c r="D12" s="288"/>
      <c r="E12" s="288"/>
      <c r="F12" s="288"/>
      <c r="G12" s="387">
        <v>5640</v>
      </c>
      <c r="H12" s="387">
        <f t="shared" ref="H12:I12" si="1">H13+H17</f>
        <v>5456</v>
      </c>
      <c r="I12" s="387">
        <f t="shared" si="1"/>
        <v>1789</v>
      </c>
      <c r="J12" s="387"/>
      <c r="K12" s="288"/>
      <c r="M12" s="229"/>
      <c r="N12" s="227"/>
      <c r="O12" s="252"/>
      <c r="P12" s="227"/>
      <c r="Q12" s="189" t="e">
        <f>#REF!/#REF!*100</f>
        <v>#REF!</v>
      </c>
      <c r="R12" s="208" t="e">
        <f>#REF!/#REF!*100</f>
        <v>#REF!</v>
      </c>
      <c r="S12" s="165"/>
      <c r="V12" s="15" t="s">
        <v>421</v>
      </c>
      <c r="W12" s="15" t="s">
        <v>422</v>
      </c>
      <c r="Y12" s="218" t="e">
        <f>#REF!/#REF!%</f>
        <v>#REF!</v>
      </c>
      <c r="Z12" s="215"/>
    </row>
    <row r="13" spans="1:26" s="97" customFormat="1" ht="24.95" customHeight="1">
      <c r="A13" s="292">
        <v>1</v>
      </c>
      <c r="B13" s="388" t="s">
        <v>39</v>
      </c>
      <c r="C13" s="295"/>
      <c r="D13" s="295"/>
      <c r="E13" s="295"/>
      <c r="F13" s="295"/>
      <c r="G13" s="293">
        <v>4790</v>
      </c>
      <c r="H13" s="293">
        <f t="shared" ref="H13:I13" si="2">SUM(H14:H16)</f>
        <v>4670</v>
      </c>
      <c r="I13" s="293">
        <f t="shared" si="2"/>
        <v>1003</v>
      </c>
      <c r="J13" s="293"/>
      <c r="K13" s="295"/>
      <c r="M13" s="69"/>
      <c r="O13" s="257"/>
      <c r="Q13" s="189" t="e">
        <f>#REF!/#REF!*100</f>
        <v>#REF!</v>
      </c>
      <c r="R13" s="210"/>
      <c r="Y13" s="218" t="e">
        <f>#REF!/#REF!%</f>
        <v>#REF!</v>
      </c>
    </row>
    <row r="14" spans="1:26" s="8" customFormat="1" ht="38.1" customHeight="1">
      <c r="A14" s="296" t="s">
        <v>548</v>
      </c>
      <c r="B14" s="389" t="s">
        <v>184</v>
      </c>
      <c r="C14" s="347" t="s">
        <v>182</v>
      </c>
      <c r="D14" s="347" t="s">
        <v>308</v>
      </c>
      <c r="E14" s="347" t="s">
        <v>542</v>
      </c>
      <c r="F14" s="347" t="s">
        <v>188</v>
      </c>
      <c r="G14" s="324">
        <v>1620</v>
      </c>
      <c r="H14" s="352">
        <v>1570</v>
      </c>
      <c r="I14" s="324">
        <v>571</v>
      </c>
      <c r="J14" s="305" t="s">
        <v>489</v>
      </c>
      <c r="K14" s="390"/>
      <c r="M14" s="217"/>
      <c r="O14" s="213" t="s">
        <v>125</v>
      </c>
      <c r="Q14" s="190"/>
      <c r="R14" s="209"/>
    </row>
    <row r="15" spans="1:26" s="8" customFormat="1" ht="38.1" customHeight="1">
      <c r="A15" s="296" t="s">
        <v>549</v>
      </c>
      <c r="B15" s="389" t="s">
        <v>185</v>
      </c>
      <c r="C15" s="347" t="s">
        <v>181</v>
      </c>
      <c r="D15" s="347" t="s">
        <v>306</v>
      </c>
      <c r="E15" s="347" t="s">
        <v>542</v>
      </c>
      <c r="F15" s="347" t="s">
        <v>189</v>
      </c>
      <c r="G15" s="324">
        <v>670</v>
      </c>
      <c r="H15" s="352">
        <v>620</v>
      </c>
      <c r="I15" s="324">
        <v>225</v>
      </c>
      <c r="J15" s="305" t="s">
        <v>491</v>
      </c>
      <c r="K15" s="390"/>
      <c r="M15" s="217"/>
      <c r="O15" s="256" t="s">
        <v>127</v>
      </c>
      <c r="Q15" s="190"/>
      <c r="R15" s="209"/>
      <c r="Z15" s="225" t="e">
        <f>#REF!+#REF!</f>
        <v>#REF!</v>
      </c>
    </row>
    <row r="16" spans="1:26" s="8" customFormat="1" ht="54.95" customHeight="1">
      <c r="A16" s="296" t="s">
        <v>550</v>
      </c>
      <c r="B16" s="389" t="s">
        <v>186</v>
      </c>
      <c r="C16" s="347" t="s">
        <v>580</v>
      </c>
      <c r="D16" s="347" t="s">
        <v>307</v>
      </c>
      <c r="E16" s="347" t="s">
        <v>542</v>
      </c>
      <c r="F16" s="347" t="s">
        <v>190</v>
      </c>
      <c r="G16" s="324">
        <v>2500</v>
      </c>
      <c r="H16" s="352">
        <v>2480</v>
      </c>
      <c r="I16" s="324">
        <v>207</v>
      </c>
      <c r="J16" s="299" t="s">
        <v>546</v>
      </c>
      <c r="K16" s="390"/>
      <c r="M16" s="217"/>
      <c r="O16" s="213" t="s">
        <v>472</v>
      </c>
      <c r="Q16" s="190"/>
      <c r="R16" s="209"/>
    </row>
    <row r="17" spans="1:26" s="238" customFormat="1" ht="24.95" customHeight="1">
      <c r="A17" s="292">
        <v>2</v>
      </c>
      <c r="B17" s="388" t="s">
        <v>191</v>
      </c>
      <c r="C17" s="390"/>
      <c r="D17" s="390"/>
      <c r="E17" s="390"/>
      <c r="F17" s="390"/>
      <c r="G17" s="293">
        <f t="shared" ref="G17:I17" si="3">SUM(G18)</f>
        <v>850</v>
      </c>
      <c r="H17" s="293">
        <f t="shared" si="3"/>
        <v>786</v>
      </c>
      <c r="I17" s="293">
        <f t="shared" si="3"/>
        <v>786</v>
      </c>
      <c r="J17" s="293"/>
      <c r="K17" s="390"/>
      <c r="M17" s="237"/>
      <c r="O17" s="258"/>
      <c r="Q17" s="239"/>
      <c r="R17" s="240"/>
    </row>
    <row r="18" spans="1:26" s="238" customFormat="1" ht="38.1" customHeight="1">
      <c r="A18" s="296" t="s">
        <v>512</v>
      </c>
      <c r="B18" s="389" t="s">
        <v>192</v>
      </c>
      <c r="C18" s="347" t="s">
        <v>225</v>
      </c>
      <c r="D18" s="347">
        <v>89</v>
      </c>
      <c r="E18" s="347" t="s">
        <v>526</v>
      </c>
      <c r="F18" s="391" t="s">
        <v>603</v>
      </c>
      <c r="G18" s="324">
        <v>850</v>
      </c>
      <c r="H18" s="352">
        <v>786</v>
      </c>
      <c r="I18" s="324">
        <v>786</v>
      </c>
      <c r="J18" s="305" t="s">
        <v>492</v>
      </c>
      <c r="K18" s="390"/>
      <c r="M18" s="241"/>
      <c r="O18" s="258" t="s">
        <v>142</v>
      </c>
      <c r="Q18" s="239"/>
      <c r="R18" s="240"/>
    </row>
    <row r="19" spans="1:26" s="5" customFormat="1" ht="38.1" customHeight="1">
      <c r="A19" s="288" t="s">
        <v>1</v>
      </c>
      <c r="B19" s="325" t="s">
        <v>32</v>
      </c>
      <c r="C19" s="392"/>
      <c r="D19" s="392"/>
      <c r="E19" s="392"/>
      <c r="F19" s="392"/>
      <c r="G19" s="393">
        <f t="shared" ref="G19:I19" si="4">G20</f>
        <v>155941</v>
      </c>
      <c r="H19" s="393">
        <f t="shared" si="4"/>
        <v>151791.04800000001</v>
      </c>
      <c r="I19" s="393">
        <f t="shared" si="4"/>
        <v>32454</v>
      </c>
      <c r="J19" s="393"/>
      <c r="K19" s="392"/>
      <c r="M19" s="100"/>
      <c r="O19" s="259"/>
      <c r="Q19" s="189" t="e">
        <f>#REF!/#REF!*100</f>
        <v>#REF!</v>
      </c>
      <c r="R19" s="208" t="e">
        <f>#REF!/#REF!*100</f>
        <v>#REF!</v>
      </c>
      <c r="Y19" s="223" t="e">
        <f>#REF!/#REF!%</f>
        <v>#REF!</v>
      </c>
    </row>
    <row r="20" spans="1:26" s="5" customFormat="1" ht="75" customHeight="1">
      <c r="A20" s="394" t="s">
        <v>2</v>
      </c>
      <c r="B20" s="395" t="s">
        <v>193</v>
      </c>
      <c r="C20" s="392"/>
      <c r="D20" s="392"/>
      <c r="E20" s="392"/>
      <c r="F20" s="392"/>
      <c r="G20" s="321">
        <f>G21+G33+G35</f>
        <v>155941</v>
      </c>
      <c r="H20" s="321">
        <f>H21+H33+H35</f>
        <v>151791.04800000001</v>
      </c>
      <c r="I20" s="321">
        <f>I21+I33+I35</f>
        <v>32454</v>
      </c>
      <c r="J20" s="321"/>
      <c r="K20" s="392"/>
      <c r="M20" s="69"/>
      <c r="O20" s="259"/>
      <c r="Q20" s="189" t="e">
        <f>#REF!/#REF!*100</f>
        <v>#REF!</v>
      </c>
      <c r="R20" s="208" t="e">
        <f>#REF!/#REF!*100</f>
        <v>#REF!</v>
      </c>
      <c r="Z20" s="219" t="e">
        <f>#REF!-#REF!</f>
        <v>#REF!</v>
      </c>
    </row>
    <row r="21" spans="1:26" s="10" customFormat="1" ht="24.95" customHeight="1">
      <c r="A21" s="292">
        <v>1</v>
      </c>
      <c r="B21" s="328" t="s">
        <v>39</v>
      </c>
      <c r="C21" s="295"/>
      <c r="D21" s="295"/>
      <c r="E21" s="295"/>
      <c r="F21" s="295"/>
      <c r="G21" s="293">
        <f>SUM(G22:G32)</f>
        <v>139491</v>
      </c>
      <c r="H21" s="293">
        <f>SUM(H22:H32)</f>
        <v>135462</v>
      </c>
      <c r="I21" s="293">
        <f>SUM(I22:I32)</f>
        <v>16997</v>
      </c>
      <c r="J21" s="293"/>
      <c r="K21" s="295"/>
      <c r="M21" s="99"/>
      <c r="O21" s="259"/>
      <c r="Q21" s="189" t="e">
        <f>#REF!/#REF!*100</f>
        <v>#REF!</v>
      </c>
      <c r="R21" s="208" t="e">
        <f>#REF!/#REF!*100</f>
        <v>#REF!</v>
      </c>
      <c r="Y21" s="218" t="e">
        <f>#REF!/#REF!%</f>
        <v>#REF!</v>
      </c>
    </row>
    <row r="22" spans="1:26" s="10" customFormat="1" ht="75" customHeight="1">
      <c r="A22" s="296" t="s">
        <v>548</v>
      </c>
      <c r="B22" s="389" t="s">
        <v>194</v>
      </c>
      <c r="C22" s="347" t="s">
        <v>179</v>
      </c>
      <c r="D22" s="347" t="s">
        <v>309</v>
      </c>
      <c r="E22" s="347" t="s">
        <v>540</v>
      </c>
      <c r="F22" s="347" t="s">
        <v>207</v>
      </c>
      <c r="G22" s="324">
        <v>20000</v>
      </c>
      <c r="H22" s="324">
        <v>20000</v>
      </c>
      <c r="I22" s="324">
        <v>1500</v>
      </c>
      <c r="J22" s="299" t="s">
        <v>546</v>
      </c>
      <c r="K22" s="295"/>
      <c r="M22" s="230"/>
      <c r="O22" s="213" t="s">
        <v>472</v>
      </c>
      <c r="Q22" s="192"/>
      <c r="R22" s="203"/>
    </row>
    <row r="23" spans="1:26" s="10" customFormat="1" ht="75" customHeight="1">
      <c r="A23" s="296" t="s">
        <v>549</v>
      </c>
      <c r="B23" s="389" t="s">
        <v>425</v>
      </c>
      <c r="C23" s="347" t="s">
        <v>581</v>
      </c>
      <c r="D23" s="347" t="s">
        <v>310</v>
      </c>
      <c r="E23" s="347" t="s">
        <v>540</v>
      </c>
      <c r="F23" s="347" t="s">
        <v>208</v>
      </c>
      <c r="G23" s="324">
        <v>35000</v>
      </c>
      <c r="H23" s="324">
        <v>35000</v>
      </c>
      <c r="I23" s="324">
        <v>3835</v>
      </c>
      <c r="J23" s="324" t="s">
        <v>487</v>
      </c>
      <c r="K23" s="295"/>
      <c r="M23" s="230"/>
      <c r="O23" s="213" t="s">
        <v>472</v>
      </c>
      <c r="Q23" s="192"/>
      <c r="R23" s="203"/>
    </row>
    <row r="24" spans="1:26" s="10" customFormat="1" ht="75" customHeight="1">
      <c r="A24" s="296" t="s">
        <v>550</v>
      </c>
      <c r="B24" s="389" t="s">
        <v>195</v>
      </c>
      <c r="C24" s="347" t="s">
        <v>582</v>
      </c>
      <c r="D24" s="347" t="s">
        <v>311</v>
      </c>
      <c r="E24" s="347" t="s">
        <v>540</v>
      </c>
      <c r="F24" s="347" t="s">
        <v>209</v>
      </c>
      <c r="G24" s="324">
        <v>35000</v>
      </c>
      <c r="H24" s="324">
        <v>35000</v>
      </c>
      <c r="I24" s="324">
        <v>6681</v>
      </c>
      <c r="J24" s="324" t="s">
        <v>487</v>
      </c>
      <c r="K24" s="295"/>
      <c r="M24" s="230"/>
      <c r="O24" s="213" t="s">
        <v>472</v>
      </c>
      <c r="Q24" s="192"/>
      <c r="R24" s="203"/>
    </row>
    <row r="25" spans="1:26" s="10" customFormat="1" ht="75" customHeight="1">
      <c r="A25" s="296" t="s">
        <v>551</v>
      </c>
      <c r="B25" s="389" t="s">
        <v>196</v>
      </c>
      <c r="C25" s="347" t="s">
        <v>583</v>
      </c>
      <c r="D25" s="347" t="s">
        <v>312</v>
      </c>
      <c r="E25" s="347" t="s">
        <v>540</v>
      </c>
      <c r="F25" s="347" t="s">
        <v>210</v>
      </c>
      <c r="G25" s="324">
        <v>24841</v>
      </c>
      <c r="H25" s="324">
        <v>21342</v>
      </c>
      <c r="I25" s="324">
        <v>2339</v>
      </c>
      <c r="J25" s="324" t="s">
        <v>487</v>
      </c>
      <c r="K25" s="295"/>
      <c r="M25" s="230"/>
      <c r="O25" s="213" t="s">
        <v>472</v>
      </c>
      <c r="Q25" s="192"/>
      <c r="R25" s="203"/>
    </row>
    <row r="26" spans="1:26" s="10" customFormat="1" ht="38.1" customHeight="1">
      <c r="A26" s="296" t="s">
        <v>552</v>
      </c>
      <c r="B26" s="389" t="s">
        <v>116</v>
      </c>
      <c r="C26" s="347" t="s">
        <v>181</v>
      </c>
      <c r="D26" s="347" t="s">
        <v>314</v>
      </c>
      <c r="E26" s="347" t="s">
        <v>540</v>
      </c>
      <c r="F26" s="347" t="s">
        <v>129</v>
      </c>
      <c r="G26" s="324">
        <v>4000</v>
      </c>
      <c r="H26" s="324">
        <v>3500</v>
      </c>
      <c r="I26" s="324">
        <v>383</v>
      </c>
      <c r="J26" s="324" t="s">
        <v>487</v>
      </c>
      <c r="K26" s="296"/>
      <c r="M26" s="230"/>
      <c r="O26" s="213" t="s">
        <v>472</v>
      </c>
      <c r="Q26" s="192"/>
      <c r="R26" s="203"/>
      <c r="V26" s="211" t="e">
        <f>#REF!</f>
        <v>#REF!</v>
      </c>
      <c r="W26" s="211" t="e">
        <f>#REF!</f>
        <v>#REF!</v>
      </c>
    </row>
    <row r="27" spans="1:26" s="10" customFormat="1" ht="38.1" customHeight="1">
      <c r="A27" s="296" t="s">
        <v>553</v>
      </c>
      <c r="B27" s="389" t="s">
        <v>197</v>
      </c>
      <c r="C27" s="347" t="s">
        <v>205</v>
      </c>
      <c r="D27" s="347" t="s">
        <v>316</v>
      </c>
      <c r="E27" s="347" t="s">
        <v>540</v>
      </c>
      <c r="F27" s="347" t="s">
        <v>211</v>
      </c>
      <c r="G27" s="324">
        <v>2000</v>
      </c>
      <c r="H27" s="324">
        <v>2000</v>
      </c>
      <c r="I27" s="324">
        <v>219</v>
      </c>
      <c r="J27" s="305" t="s">
        <v>494</v>
      </c>
      <c r="K27" s="295"/>
      <c r="M27" s="230"/>
      <c r="O27" s="256" t="s">
        <v>187</v>
      </c>
      <c r="Q27" s="192"/>
      <c r="R27" s="203"/>
    </row>
    <row r="28" spans="1:26" s="10" customFormat="1" ht="38.1" customHeight="1">
      <c r="A28" s="296" t="s">
        <v>572</v>
      </c>
      <c r="B28" s="389" t="s">
        <v>198</v>
      </c>
      <c r="C28" s="347" t="s">
        <v>182</v>
      </c>
      <c r="D28" s="347" t="s">
        <v>317</v>
      </c>
      <c r="E28" s="347" t="s">
        <v>540</v>
      </c>
      <c r="F28" s="347" t="s">
        <v>212</v>
      </c>
      <c r="G28" s="324">
        <v>4000</v>
      </c>
      <c r="H28" s="324">
        <v>4000</v>
      </c>
      <c r="I28" s="324">
        <v>438</v>
      </c>
      <c r="J28" s="305" t="s">
        <v>489</v>
      </c>
      <c r="K28" s="295"/>
      <c r="M28" s="230"/>
      <c r="O28" s="213" t="s">
        <v>125</v>
      </c>
      <c r="Q28" s="192"/>
      <c r="R28" s="203"/>
    </row>
    <row r="29" spans="1:26" s="10" customFormat="1" ht="38.1" customHeight="1">
      <c r="A29" s="296" t="s">
        <v>587</v>
      </c>
      <c r="B29" s="389" t="s">
        <v>199</v>
      </c>
      <c r="C29" s="347" t="s">
        <v>181</v>
      </c>
      <c r="D29" s="347" t="s">
        <v>318</v>
      </c>
      <c r="E29" s="347" t="s">
        <v>540</v>
      </c>
      <c r="F29" s="347" t="s">
        <v>213</v>
      </c>
      <c r="G29" s="324">
        <v>2000</v>
      </c>
      <c r="H29" s="324">
        <v>2000</v>
      </c>
      <c r="I29" s="324">
        <v>219</v>
      </c>
      <c r="J29" s="305" t="s">
        <v>491</v>
      </c>
      <c r="K29" s="295"/>
      <c r="M29" s="230"/>
      <c r="O29" s="256" t="s">
        <v>127</v>
      </c>
      <c r="Q29" s="192"/>
      <c r="R29" s="203"/>
    </row>
    <row r="30" spans="1:26" s="10" customFormat="1" ht="38.1" customHeight="1">
      <c r="A30" s="296" t="s">
        <v>588</v>
      </c>
      <c r="B30" s="389" t="s">
        <v>200</v>
      </c>
      <c r="C30" s="347" t="s">
        <v>206</v>
      </c>
      <c r="D30" s="347" t="s">
        <v>319</v>
      </c>
      <c r="E30" s="347" t="s">
        <v>540</v>
      </c>
      <c r="F30" s="347" t="s">
        <v>214</v>
      </c>
      <c r="G30" s="324">
        <v>3150</v>
      </c>
      <c r="H30" s="324">
        <v>3150</v>
      </c>
      <c r="I30" s="324">
        <v>345</v>
      </c>
      <c r="J30" s="305" t="s">
        <v>494</v>
      </c>
      <c r="K30" s="295"/>
      <c r="M30" s="230"/>
      <c r="O30" s="256" t="s">
        <v>187</v>
      </c>
      <c r="Q30" s="192"/>
      <c r="R30" s="203"/>
    </row>
    <row r="31" spans="1:26" s="10" customFormat="1" ht="38.1" customHeight="1">
      <c r="A31" s="296" t="s">
        <v>589</v>
      </c>
      <c r="B31" s="389" t="s">
        <v>201</v>
      </c>
      <c r="C31" s="347" t="s">
        <v>182</v>
      </c>
      <c r="D31" s="347" t="s">
        <v>320</v>
      </c>
      <c r="E31" s="347" t="s">
        <v>540</v>
      </c>
      <c r="F31" s="347" t="s">
        <v>215</v>
      </c>
      <c r="G31" s="324">
        <v>5000</v>
      </c>
      <c r="H31" s="324">
        <v>4980</v>
      </c>
      <c r="I31" s="324">
        <v>546</v>
      </c>
      <c r="J31" s="305" t="s">
        <v>489</v>
      </c>
      <c r="K31" s="295"/>
      <c r="M31" s="230"/>
      <c r="O31" s="213" t="s">
        <v>125</v>
      </c>
      <c r="Q31" s="192"/>
      <c r="R31" s="203"/>
    </row>
    <row r="32" spans="1:26" s="10" customFormat="1" ht="38.1" customHeight="1">
      <c r="A32" s="296" t="s">
        <v>590</v>
      </c>
      <c r="B32" s="389" t="s">
        <v>202</v>
      </c>
      <c r="C32" s="347" t="s">
        <v>181</v>
      </c>
      <c r="D32" s="347" t="s">
        <v>321</v>
      </c>
      <c r="E32" s="347" t="s">
        <v>540</v>
      </c>
      <c r="F32" s="347" t="s">
        <v>216</v>
      </c>
      <c r="G32" s="324">
        <v>4500</v>
      </c>
      <c r="H32" s="324">
        <v>4490</v>
      </c>
      <c r="I32" s="324">
        <v>492</v>
      </c>
      <c r="J32" s="305" t="s">
        <v>491</v>
      </c>
      <c r="K32" s="295"/>
      <c r="M32" s="230"/>
      <c r="O32" s="256" t="s">
        <v>127</v>
      </c>
      <c r="Q32" s="192"/>
      <c r="R32" s="203"/>
    </row>
    <row r="33" spans="1:27" s="10" customFormat="1" ht="38.1" customHeight="1">
      <c r="A33" s="292">
        <v>2</v>
      </c>
      <c r="B33" s="328" t="s">
        <v>40</v>
      </c>
      <c r="C33" s="396"/>
      <c r="D33" s="295"/>
      <c r="E33" s="396"/>
      <c r="F33" s="397"/>
      <c r="G33" s="293">
        <f t="shared" ref="G33:I33" si="5">SUM(G34)</f>
        <v>1000</v>
      </c>
      <c r="H33" s="293">
        <f t="shared" si="5"/>
        <v>979.048</v>
      </c>
      <c r="I33" s="293">
        <f t="shared" si="5"/>
        <v>107</v>
      </c>
      <c r="J33" s="293"/>
      <c r="K33" s="295"/>
      <c r="M33" s="230"/>
      <c r="O33" s="259"/>
      <c r="Q33" s="189" t="e">
        <f>#REF!/#REF!*100</f>
        <v>#REF!</v>
      </c>
      <c r="R33" s="203"/>
      <c r="Y33" s="222" t="e">
        <f>#REF!/#REF!%</f>
        <v>#REF!</v>
      </c>
    </row>
    <row r="34" spans="1:27" s="10" customFormat="1" ht="38.1" customHeight="1">
      <c r="A34" s="296" t="s">
        <v>512</v>
      </c>
      <c r="B34" s="389" t="s">
        <v>203</v>
      </c>
      <c r="C34" s="347" t="s">
        <v>181</v>
      </c>
      <c r="D34" s="347" t="s">
        <v>322</v>
      </c>
      <c r="E34" s="347" t="s">
        <v>541</v>
      </c>
      <c r="F34" s="347" t="s">
        <v>217</v>
      </c>
      <c r="G34" s="324">
        <v>1000</v>
      </c>
      <c r="H34" s="324">
        <v>979.048</v>
      </c>
      <c r="I34" s="324">
        <v>107</v>
      </c>
      <c r="J34" s="305" t="s">
        <v>491</v>
      </c>
      <c r="K34" s="295"/>
      <c r="M34" s="230"/>
      <c r="O34" s="256" t="s">
        <v>127</v>
      </c>
      <c r="Q34" s="192"/>
      <c r="R34" s="203"/>
    </row>
    <row r="35" spans="1:27" s="242" customFormat="1" ht="24.95" customHeight="1">
      <c r="A35" s="292">
        <v>3</v>
      </c>
      <c r="B35" s="328" t="s">
        <v>64</v>
      </c>
      <c r="C35" s="295"/>
      <c r="D35" s="295"/>
      <c r="E35" s="295"/>
      <c r="F35" s="295"/>
      <c r="G35" s="293">
        <f t="shared" ref="G35:I35" si="6">SUM(G36:G39)</f>
        <v>15450</v>
      </c>
      <c r="H35" s="293">
        <f t="shared" si="6"/>
        <v>15350</v>
      </c>
      <c r="I35" s="293">
        <f t="shared" si="6"/>
        <v>15350</v>
      </c>
      <c r="J35" s="293"/>
      <c r="K35" s="295"/>
      <c r="M35" s="243"/>
      <c r="O35" s="260"/>
      <c r="Q35" s="244"/>
      <c r="R35" s="245"/>
    </row>
    <row r="36" spans="1:27" s="242" customFormat="1" ht="54.95" customHeight="1">
      <c r="A36" s="296" t="s">
        <v>554</v>
      </c>
      <c r="B36" s="398" t="s">
        <v>218</v>
      </c>
      <c r="C36" s="347" t="s">
        <v>181</v>
      </c>
      <c r="D36" s="399" t="s">
        <v>323</v>
      </c>
      <c r="E36" s="347" t="s">
        <v>526</v>
      </c>
      <c r="F36" s="391" t="s">
        <v>433</v>
      </c>
      <c r="G36" s="400">
        <v>5000</v>
      </c>
      <c r="H36" s="400">
        <v>5000</v>
      </c>
      <c r="I36" s="324">
        <v>5000</v>
      </c>
      <c r="J36" s="299" t="s">
        <v>546</v>
      </c>
      <c r="K36" s="295"/>
      <c r="M36" s="243"/>
      <c r="O36" s="213" t="s">
        <v>472</v>
      </c>
      <c r="Q36" s="244"/>
      <c r="R36" s="245"/>
    </row>
    <row r="37" spans="1:27" s="242" customFormat="1" ht="38.1" customHeight="1">
      <c r="A37" s="296" t="s">
        <v>555</v>
      </c>
      <c r="B37" s="401" t="s">
        <v>219</v>
      </c>
      <c r="C37" s="347" t="s">
        <v>205</v>
      </c>
      <c r="D37" s="399" t="s">
        <v>324</v>
      </c>
      <c r="E37" s="347" t="s">
        <v>526</v>
      </c>
      <c r="F37" s="391" t="s">
        <v>434</v>
      </c>
      <c r="G37" s="400">
        <v>5000</v>
      </c>
      <c r="H37" s="400">
        <v>5000</v>
      </c>
      <c r="I37" s="324">
        <v>5000</v>
      </c>
      <c r="J37" s="299" t="s">
        <v>487</v>
      </c>
      <c r="K37" s="295"/>
      <c r="M37" s="243"/>
      <c r="O37" s="213" t="s">
        <v>472</v>
      </c>
      <c r="Q37" s="244"/>
      <c r="R37" s="245"/>
    </row>
    <row r="38" spans="1:27" s="242" customFormat="1" ht="38.1" customHeight="1">
      <c r="A38" s="296" t="s">
        <v>556</v>
      </c>
      <c r="B38" s="401" t="s">
        <v>220</v>
      </c>
      <c r="C38" s="347" t="s">
        <v>182</v>
      </c>
      <c r="D38" s="399" t="s">
        <v>325</v>
      </c>
      <c r="E38" s="347" t="s">
        <v>526</v>
      </c>
      <c r="F38" s="391" t="s">
        <v>434</v>
      </c>
      <c r="G38" s="400">
        <v>4000</v>
      </c>
      <c r="H38" s="400">
        <v>4000</v>
      </c>
      <c r="I38" s="324">
        <v>4000</v>
      </c>
      <c r="J38" s="299" t="s">
        <v>487</v>
      </c>
      <c r="K38" s="295"/>
      <c r="M38" s="243"/>
      <c r="O38" s="213" t="s">
        <v>472</v>
      </c>
      <c r="Q38" s="244"/>
      <c r="R38" s="245"/>
    </row>
    <row r="39" spans="1:27" s="242" customFormat="1" ht="38.1" customHeight="1">
      <c r="A39" s="296" t="s">
        <v>557</v>
      </c>
      <c r="B39" s="398" t="s">
        <v>221</v>
      </c>
      <c r="C39" s="347" t="s">
        <v>182</v>
      </c>
      <c r="D39" s="399" t="s">
        <v>326</v>
      </c>
      <c r="E39" s="347" t="s">
        <v>526</v>
      </c>
      <c r="F39" s="391" t="s">
        <v>435</v>
      </c>
      <c r="G39" s="400">
        <v>1450</v>
      </c>
      <c r="H39" s="400">
        <v>1350</v>
      </c>
      <c r="I39" s="324">
        <v>1350</v>
      </c>
      <c r="J39" s="299" t="s">
        <v>487</v>
      </c>
      <c r="K39" s="295"/>
      <c r="M39" s="243"/>
      <c r="O39" s="213" t="s">
        <v>472</v>
      </c>
      <c r="Q39" s="244"/>
      <c r="R39" s="245"/>
    </row>
    <row r="40" spans="1:27" s="5" customFormat="1" ht="54.95" customHeight="1">
      <c r="A40" s="288" t="s">
        <v>4</v>
      </c>
      <c r="B40" s="325" t="s">
        <v>35</v>
      </c>
      <c r="C40" s="392"/>
      <c r="D40" s="392"/>
      <c r="E40" s="392"/>
      <c r="F40" s="392"/>
      <c r="G40" s="321">
        <f>G41+G49+G51+G72+G77+G87</f>
        <v>481184.1</v>
      </c>
      <c r="H40" s="321">
        <f>H41+H49+H51+H72+H77+H87</f>
        <v>203461</v>
      </c>
      <c r="I40" s="321">
        <f>I41+I49+I51+I72+I77+I87</f>
        <v>97620</v>
      </c>
      <c r="J40" s="321"/>
      <c r="K40" s="392"/>
      <c r="M40" s="100"/>
      <c r="O40" s="259"/>
      <c r="Q40" s="189" t="e">
        <f>#REF!/#REF!*100</f>
        <v>#REF!</v>
      </c>
      <c r="R40" s="208" t="e">
        <f>#REF!/#REF!*100</f>
        <v>#REF!</v>
      </c>
      <c r="Y40" s="224" t="e">
        <f>#REF!/#REF!%</f>
        <v>#REF!</v>
      </c>
      <c r="Z40" s="162" t="e">
        <f>#REF!+#REF!+#REF!</f>
        <v>#REF!</v>
      </c>
      <c r="AA40" s="214"/>
    </row>
    <row r="41" spans="1:27" s="5" customFormat="1" ht="54.95" customHeight="1">
      <c r="A41" s="394" t="s">
        <v>2</v>
      </c>
      <c r="B41" s="402" t="s">
        <v>222</v>
      </c>
      <c r="C41" s="392"/>
      <c r="D41" s="392"/>
      <c r="E41" s="392"/>
      <c r="F41" s="392"/>
      <c r="G41" s="321">
        <f t="shared" ref="G41:I41" si="7">G42</f>
        <v>3690</v>
      </c>
      <c r="H41" s="321">
        <f t="shared" si="7"/>
        <v>3690</v>
      </c>
      <c r="I41" s="321">
        <f t="shared" si="7"/>
        <v>2628</v>
      </c>
      <c r="J41" s="321"/>
      <c r="K41" s="296" t="s">
        <v>493</v>
      </c>
      <c r="M41" s="230"/>
      <c r="O41" s="259"/>
      <c r="Q41" s="191"/>
      <c r="R41" s="207"/>
      <c r="Y41" s="218" t="e">
        <f>#REF!/#REF!%</f>
        <v>#REF!</v>
      </c>
    </row>
    <row r="42" spans="1:27" s="10" customFormat="1" ht="38.1" customHeight="1">
      <c r="A42" s="345"/>
      <c r="B42" s="388" t="s">
        <v>40</v>
      </c>
      <c r="C42" s="396"/>
      <c r="D42" s="295"/>
      <c r="E42" s="396"/>
      <c r="F42" s="295"/>
      <c r="G42" s="293">
        <f t="shared" ref="G42:I42" si="8">G43+G44+G48</f>
        <v>3690</v>
      </c>
      <c r="H42" s="293">
        <f t="shared" si="8"/>
        <v>3690</v>
      </c>
      <c r="I42" s="293">
        <f t="shared" si="8"/>
        <v>2628</v>
      </c>
      <c r="J42" s="293"/>
      <c r="K42" s="296"/>
      <c r="M42" s="230"/>
      <c r="O42" s="261" t="s">
        <v>477</v>
      </c>
      <c r="Q42" s="192"/>
      <c r="R42" s="203"/>
      <c r="Y42" s="218" t="e">
        <f>#REF!/#REF!%</f>
        <v>#REF!</v>
      </c>
    </row>
    <row r="43" spans="1:27" s="10" customFormat="1" ht="38.1" customHeight="1">
      <c r="A43" s="403">
        <v>1</v>
      </c>
      <c r="B43" s="404" t="s">
        <v>223</v>
      </c>
      <c r="C43" s="308" t="s">
        <v>77</v>
      </c>
      <c r="D43" s="295"/>
      <c r="E43" s="396"/>
      <c r="F43" s="295"/>
      <c r="G43" s="324">
        <v>440</v>
      </c>
      <c r="H43" s="324">
        <v>440</v>
      </c>
      <c r="I43" s="324">
        <v>240</v>
      </c>
      <c r="J43" s="324"/>
      <c r="K43" s="296"/>
      <c r="M43" s="230"/>
      <c r="O43" s="259"/>
      <c r="Q43" s="192"/>
      <c r="R43" s="203"/>
    </row>
    <row r="44" spans="1:27" s="377" customFormat="1" ht="38.1" customHeight="1">
      <c r="A44" s="403">
        <v>2</v>
      </c>
      <c r="B44" s="425" t="s">
        <v>224</v>
      </c>
      <c r="C44" s="308" t="s">
        <v>77</v>
      </c>
      <c r="D44" s="295"/>
      <c r="E44" s="396"/>
      <c r="F44" s="295"/>
      <c r="G44" s="324">
        <v>1720</v>
      </c>
      <c r="H44" s="324">
        <v>1720</v>
      </c>
      <c r="I44" s="324">
        <v>1000</v>
      </c>
      <c r="J44" s="324"/>
      <c r="K44" s="295"/>
      <c r="M44" s="378"/>
      <c r="O44" s="379"/>
      <c r="Q44" s="380"/>
      <c r="R44" s="380"/>
    </row>
    <row r="45" spans="1:27" s="10" customFormat="1" hidden="1">
      <c r="A45" s="405" t="s">
        <v>512</v>
      </c>
      <c r="B45" s="406" t="s">
        <v>181</v>
      </c>
      <c r="C45" s="317"/>
      <c r="D45" s="295"/>
      <c r="E45" s="396"/>
      <c r="F45" s="295"/>
      <c r="G45" s="348"/>
      <c r="H45" s="348"/>
      <c r="I45" s="324"/>
      <c r="J45" s="324"/>
      <c r="K45" s="295"/>
      <c r="M45" s="230"/>
      <c r="O45" s="259"/>
      <c r="Q45" s="192"/>
      <c r="R45" s="203"/>
    </row>
    <row r="46" spans="1:27" s="10" customFormat="1" hidden="1">
      <c r="A46" s="405" t="s">
        <v>512</v>
      </c>
      <c r="B46" s="406" t="s">
        <v>205</v>
      </c>
      <c r="C46" s="317"/>
      <c r="D46" s="295"/>
      <c r="E46" s="396"/>
      <c r="F46" s="295"/>
      <c r="G46" s="348"/>
      <c r="H46" s="348"/>
      <c r="I46" s="324"/>
      <c r="J46" s="324"/>
      <c r="K46" s="295"/>
      <c r="M46" s="230"/>
      <c r="O46" s="259"/>
      <c r="Q46" s="192"/>
      <c r="R46" s="203"/>
    </row>
    <row r="47" spans="1:27" s="10" customFormat="1" hidden="1">
      <c r="A47" s="405" t="s">
        <v>512</v>
      </c>
      <c r="B47" s="406" t="s">
        <v>225</v>
      </c>
      <c r="C47" s="317"/>
      <c r="D47" s="295"/>
      <c r="E47" s="396"/>
      <c r="F47" s="295"/>
      <c r="G47" s="348"/>
      <c r="H47" s="348"/>
      <c r="I47" s="324"/>
      <c r="J47" s="324"/>
      <c r="K47" s="295"/>
      <c r="M47" s="230"/>
      <c r="O47" s="259"/>
      <c r="Q47" s="192"/>
      <c r="R47" s="203"/>
    </row>
    <row r="48" spans="1:27" s="377" customFormat="1" ht="38.1" customHeight="1">
      <c r="A48" s="403">
        <v>3</v>
      </c>
      <c r="B48" s="404" t="s">
        <v>226</v>
      </c>
      <c r="C48" s="308" t="s">
        <v>77</v>
      </c>
      <c r="D48" s="295"/>
      <c r="E48" s="396"/>
      <c r="F48" s="295"/>
      <c r="G48" s="324">
        <v>1530</v>
      </c>
      <c r="H48" s="324">
        <v>1530</v>
      </c>
      <c r="I48" s="324">
        <v>1388</v>
      </c>
      <c r="J48" s="324"/>
      <c r="K48" s="295"/>
      <c r="M48" s="378"/>
      <c r="O48" s="381"/>
      <c r="Q48" s="380"/>
      <c r="R48" s="380"/>
    </row>
    <row r="49" spans="1:27" s="270" customFormat="1" ht="24.95" customHeight="1">
      <c r="A49" s="394" t="s">
        <v>3</v>
      </c>
      <c r="B49" s="402" t="s">
        <v>227</v>
      </c>
      <c r="C49" s="407"/>
      <c r="D49" s="407"/>
      <c r="E49" s="407"/>
      <c r="F49" s="407"/>
      <c r="G49" s="321">
        <f t="shared" ref="G49:I49" si="9">SUM(G50)</f>
        <v>274012.09999999998</v>
      </c>
      <c r="H49" s="321">
        <f t="shared" si="9"/>
        <v>14030</v>
      </c>
      <c r="I49" s="321">
        <f t="shared" si="9"/>
        <v>4451</v>
      </c>
      <c r="J49" s="321"/>
      <c r="K49" s="407"/>
      <c r="M49" s="230"/>
      <c r="O49" s="259"/>
      <c r="Q49" s="189" t="e">
        <f>#REF!/#REF!*100</f>
        <v>#REF!</v>
      </c>
      <c r="R49" s="271"/>
      <c r="Y49" s="272" t="e">
        <f>#REF!/#REF!%</f>
        <v>#REF!</v>
      </c>
    </row>
    <row r="50" spans="1:27" s="10" customFormat="1" ht="54.95" customHeight="1">
      <c r="A50" s="408" t="s">
        <v>512</v>
      </c>
      <c r="B50" s="409" t="s">
        <v>228</v>
      </c>
      <c r="C50" s="308" t="s">
        <v>77</v>
      </c>
      <c r="D50" s="295"/>
      <c r="E50" s="295"/>
      <c r="F50" s="410" t="s">
        <v>531</v>
      </c>
      <c r="G50" s="352">
        <v>274012.09999999998</v>
      </c>
      <c r="H50" s="352">
        <v>14030</v>
      </c>
      <c r="I50" s="324">
        <v>4451</v>
      </c>
      <c r="J50" s="305" t="s">
        <v>585</v>
      </c>
      <c r="K50" s="411"/>
      <c r="M50" s="230"/>
      <c r="O50" s="256" t="s">
        <v>474</v>
      </c>
      <c r="Q50" s="192"/>
      <c r="R50" s="203"/>
      <c r="V50" s="211"/>
      <c r="Y50" s="216" t="e">
        <f>#REF!+#REF!</f>
        <v>#REF!</v>
      </c>
      <c r="Z50" s="220"/>
      <c r="AA50" s="221"/>
    </row>
    <row r="51" spans="1:27" s="10" customFormat="1" ht="24.95" customHeight="1">
      <c r="A51" s="394" t="s">
        <v>229</v>
      </c>
      <c r="B51" s="402" t="s">
        <v>230</v>
      </c>
      <c r="C51" s="407"/>
      <c r="D51" s="407"/>
      <c r="E51" s="407"/>
      <c r="F51" s="407"/>
      <c r="G51" s="321">
        <f t="shared" ref="G51:I51" si="10">G52+G60</f>
        <v>150148</v>
      </c>
      <c r="H51" s="321">
        <f t="shared" si="10"/>
        <v>132548</v>
      </c>
      <c r="I51" s="321">
        <f t="shared" si="10"/>
        <v>57788</v>
      </c>
      <c r="J51" s="321"/>
      <c r="K51" s="407"/>
      <c r="M51" s="230"/>
      <c r="O51" s="259"/>
      <c r="Q51" s="189" t="e">
        <f>#REF!/#REF!*100</f>
        <v>#REF!</v>
      </c>
      <c r="R51" s="208" t="e">
        <f>#REF!/#REF!*100</f>
        <v>#REF!</v>
      </c>
      <c r="Y51" s="218" t="e">
        <f>#REF!/#REF!%</f>
        <v>#REF!</v>
      </c>
    </row>
    <row r="52" spans="1:27" s="10" customFormat="1" ht="38.1" customHeight="1">
      <c r="A52" s="345">
        <v>1</v>
      </c>
      <c r="B52" s="412" t="s">
        <v>40</v>
      </c>
      <c r="C52" s="396"/>
      <c r="D52" s="399"/>
      <c r="E52" s="396"/>
      <c r="F52" s="323"/>
      <c r="G52" s="293">
        <f t="shared" ref="G52:I52" si="11">SUM(G53:G59)</f>
        <v>96140</v>
      </c>
      <c r="H52" s="293">
        <f t="shared" si="11"/>
        <v>78540</v>
      </c>
      <c r="I52" s="293">
        <f t="shared" si="11"/>
        <v>9708</v>
      </c>
      <c r="J52" s="293"/>
      <c r="K52" s="295"/>
      <c r="M52" s="230"/>
      <c r="O52" s="256"/>
      <c r="Q52" s="189" t="e">
        <f>#REF!/#REF!*100</f>
        <v>#REF!</v>
      </c>
      <c r="R52" s="208" t="e">
        <f>#REF!/#REF!*100</f>
        <v>#REF!</v>
      </c>
      <c r="Y52" s="218" t="e">
        <f>#REF!/#REF!%</f>
        <v>#REF!</v>
      </c>
    </row>
    <row r="53" spans="1:27" s="10" customFormat="1" ht="54.95" customHeight="1">
      <c r="A53" s="294" t="s">
        <v>548</v>
      </c>
      <c r="B53" s="389" t="s">
        <v>232</v>
      </c>
      <c r="C53" s="410" t="s">
        <v>239</v>
      </c>
      <c r="D53" s="399" t="s">
        <v>328</v>
      </c>
      <c r="E53" s="410" t="s">
        <v>542</v>
      </c>
      <c r="F53" s="410" t="s">
        <v>241</v>
      </c>
      <c r="G53" s="324">
        <v>3000</v>
      </c>
      <c r="H53" s="324">
        <v>3000</v>
      </c>
      <c r="I53" s="324">
        <v>406</v>
      </c>
      <c r="J53" s="299" t="s">
        <v>546</v>
      </c>
      <c r="K53" s="295"/>
      <c r="M53" s="230"/>
      <c r="O53" s="213" t="s">
        <v>472</v>
      </c>
      <c r="Q53" s="192"/>
      <c r="R53" s="203"/>
    </row>
    <row r="54" spans="1:27" s="10" customFormat="1" ht="75" customHeight="1">
      <c r="A54" s="294" t="s">
        <v>549</v>
      </c>
      <c r="B54" s="389" t="s">
        <v>233</v>
      </c>
      <c r="C54" s="410" t="s">
        <v>240</v>
      </c>
      <c r="D54" s="399" t="s">
        <v>329</v>
      </c>
      <c r="E54" s="410" t="s">
        <v>542</v>
      </c>
      <c r="F54" s="410" t="s">
        <v>242</v>
      </c>
      <c r="G54" s="324">
        <v>26330</v>
      </c>
      <c r="H54" s="324">
        <v>26330</v>
      </c>
      <c r="I54" s="324">
        <v>4229</v>
      </c>
      <c r="J54" s="324" t="s">
        <v>487</v>
      </c>
      <c r="K54" s="295"/>
      <c r="M54" s="230"/>
      <c r="O54" s="213" t="s">
        <v>472</v>
      </c>
      <c r="Q54" s="192"/>
      <c r="R54" s="203"/>
    </row>
    <row r="55" spans="1:27" s="10" customFormat="1" ht="38.1" customHeight="1">
      <c r="A55" s="294" t="s">
        <v>550</v>
      </c>
      <c r="B55" s="389" t="s">
        <v>234</v>
      </c>
      <c r="C55" s="410" t="s">
        <v>573</v>
      </c>
      <c r="D55" s="399" t="s">
        <v>330</v>
      </c>
      <c r="E55" s="410" t="s">
        <v>542</v>
      </c>
      <c r="F55" s="410" t="s">
        <v>243</v>
      </c>
      <c r="G55" s="324">
        <v>14000</v>
      </c>
      <c r="H55" s="324">
        <v>14000</v>
      </c>
      <c r="I55" s="324">
        <v>2248</v>
      </c>
      <c r="J55" s="324" t="s">
        <v>487</v>
      </c>
      <c r="K55" s="295"/>
      <c r="M55" s="230"/>
      <c r="O55" s="213" t="s">
        <v>472</v>
      </c>
      <c r="Q55" s="192"/>
      <c r="R55" s="203"/>
    </row>
    <row r="56" spans="1:27" s="10" customFormat="1" ht="38.1" customHeight="1">
      <c r="A56" s="294" t="s">
        <v>551</v>
      </c>
      <c r="B56" s="389" t="s">
        <v>235</v>
      </c>
      <c r="C56" s="410" t="s">
        <v>181</v>
      </c>
      <c r="D56" s="399" t="s">
        <v>331</v>
      </c>
      <c r="E56" s="410" t="s">
        <v>542</v>
      </c>
      <c r="F56" s="410" t="s">
        <v>244</v>
      </c>
      <c r="G56" s="324">
        <v>28310</v>
      </c>
      <c r="H56" s="324">
        <v>28310</v>
      </c>
      <c r="I56" s="324">
        <v>1717</v>
      </c>
      <c r="J56" s="324" t="s">
        <v>487</v>
      </c>
      <c r="K56" s="295"/>
      <c r="M56" s="230"/>
      <c r="O56" s="213" t="s">
        <v>472</v>
      </c>
      <c r="Q56" s="192"/>
      <c r="R56" s="203"/>
    </row>
    <row r="57" spans="1:27" s="10" customFormat="1" ht="38.1" customHeight="1">
      <c r="A57" s="294" t="s">
        <v>552</v>
      </c>
      <c r="B57" s="389" t="s">
        <v>236</v>
      </c>
      <c r="C57" s="410" t="s">
        <v>573</v>
      </c>
      <c r="D57" s="399" t="s">
        <v>332</v>
      </c>
      <c r="E57" s="410" t="s">
        <v>541</v>
      </c>
      <c r="F57" s="410" t="s">
        <v>245</v>
      </c>
      <c r="G57" s="324">
        <v>2000</v>
      </c>
      <c r="H57" s="324">
        <v>2000</v>
      </c>
      <c r="I57" s="324">
        <v>321</v>
      </c>
      <c r="J57" s="305" t="s">
        <v>495</v>
      </c>
      <c r="K57" s="295"/>
      <c r="M57" s="230"/>
      <c r="O57" s="256" t="s">
        <v>87</v>
      </c>
      <c r="Q57" s="192"/>
      <c r="R57" s="203"/>
    </row>
    <row r="58" spans="1:27" s="10" customFormat="1" ht="38.1" customHeight="1">
      <c r="A58" s="294" t="s">
        <v>553</v>
      </c>
      <c r="B58" s="389" t="s">
        <v>237</v>
      </c>
      <c r="C58" s="410" t="s">
        <v>256</v>
      </c>
      <c r="D58" s="399" t="s">
        <v>333</v>
      </c>
      <c r="E58" s="410" t="s">
        <v>541</v>
      </c>
      <c r="F58" s="410" t="s">
        <v>246</v>
      </c>
      <c r="G58" s="324">
        <v>2000</v>
      </c>
      <c r="H58" s="324">
        <v>2000</v>
      </c>
      <c r="I58" s="324">
        <v>321</v>
      </c>
      <c r="J58" s="305" t="s">
        <v>496</v>
      </c>
      <c r="K58" s="295"/>
      <c r="M58" s="230"/>
      <c r="O58" s="256" t="s">
        <v>101</v>
      </c>
      <c r="Q58" s="192"/>
      <c r="R58" s="203"/>
    </row>
    <row r="59" spans="1:27" s="10" customFormat="1" ht="54.95" customHeight="1">
      <c r="A59" s="294" t="s">
        <v>572</v>
      </c>
      <c r="B59" s="413" t="s">
        <v>123</v>
      </c>
      <c r="C59" s="347" t="s">
        <v>584</v>
      </c>
      <c r="D59" s="399" t="s">
        <v>331</v>
      </c>
      <c r="E59" s="347" t="s">
        <v>542</v>
      </c>
      <c r="F59" s="318" t="s">
        <v>135</v>
      </c>
      <c r="G59" s="324">
        <v>20500</v>
      </c>
      <c r="H59" s="324">
        <v>2900</v>
      </c>
      <c r="I59" s="324">
        <v>466</v>
      </c>
      <c r="J59" s="299" t="s">
        <v>546</v>
      </c>
      <c r="K59" s="296"/>
      <c r="M59" s="230"/>
      <c r="O59" s="213" t="s">
        <v>472</v>
      </c>
      <c r="Q59" s="192"/>
      <c r="R59" s="203"/>
    </row>
    <row r="60" spans="1:27" s="242" customFormat="1" ht="24.95" customHeight="1">
      <c r="A60" s="345">
        <v>2</v>
      </c>
      <c r="B60" s="414" t="s">
        <v>64</v>
      </c>
      <c r="C60" s="295"/>
      <c r="D60" s="295"/>
      <c r="E60" s="295"/>
      <c r="F60" s="295"/>
      <c r="G60" s="415">
        <f t="shared" ref="G60:I60" si="12">SUM(G61:G71)</f>
        <v>54008</v>
      </c>
      <c r="H60" s="415">
        <f t="shared" si="12"/>
        <v>54008</v>
      </c>
      <c r="I60" s="415">
        <f t="shared" si="12"/>
        <v>48080</v>
      </c>
      <c r="J60" s="415"/>
      <c r="K60" s="295"/>
      <c r="M60" s="243"/>
      <c r="O60" s="256"/>
      <c r="Q60" s="244"/>
      <c r="R60" s="245"/>
    </row>
    <row r="61" spans="1:27" s="242" customFormat="1" ht="54.95" customHeight="1">
      <c r="A61" s="294" t="s">
        <v>591</v>
      </c>
      <c r="B61" s="409" t="s">
        <v>247</v>
      </c>
      <c r="C61" s="347" t="s">
        <v>239</v>
      </c>
      <c r="D61" s="399" t="s">
        <v>334</v>
      </c>
      <c r="E61" s="347" t="s">
        <v>526</v>
      </c>
      <c r="F61" s="391" t="s">
        <v>436</v>
      </c>
      <c r="G61" s="324">
        <v>3500</v>
      </c>
      <c r="H61" s="324">
        <v>3500</v>
      </c>
      <c r="I61" s="324">
        <v>3116</v>
      </c>
      <c r="J61" s="299" t="s">
        <v>546</v>
      </c>
      <c r="K61" s="295"/>
      <c r="M61" s="243"/>
      <c r="O61" s="213" t="s">
        <v>472</v>
      </c>
      <c r="Q61" s="244"/>
      <c r="R61" s="245"/>
    </row>
    <row r="62" spans="1:27" s="242" customFormat="1" ht="38.1" customHeight="1">
      <c r="A62" s="294" t="s">
        <v>163</v>
      </c>
      <c r="B62" s="401" t="s">
        <v>248</v>
      </c>
      <c r="C62" s="347" t="s">
        <v>239</v>
      </c>
      <c r="D62" s="399" t="s">
        <v>335</v>
      </c>
      <c r="E62" s="347" t="s">
        <v>526</v>
      </c>
      <c r="F62" s="391" t="s">
        <v>437</v>
      </c>
      <c r="G62" s="324">
        <v>5738</v>
      </c>
      <c r="H62" s="324">
        <v>5738</v>
      </c>
      <c r="I62" s="324">
        <v>5108</v>
      </c>
      <c r="J62" s="324" t="s">
        <v>487</v>
      </c>
      <c r="K62" s="295"/>
      <c r="M62" s="243"/>
      <c r="O62" s="213" t="s">
        <v>472</v>
      </c>
      <c r="Q62" s="244"/>
      <c r="R62" s="245"/>
    </row>
    <row r="63" spans="1:27" s="242" customFormat="1" ht="38.1" customHeight="1">
      <c r="A63" s="294" t="s">
        <v>164</v>
      </c>
      <c r="B63" s="409" t="s">
        <v>249</v>
      </c>
      <c r="C63" s="347" t="s">
        <v>179</v>
      </c>
      <c r="D63" s="399" t="s">
        <v>336</v>
      </c>
      <c r="E63" s="347" t="s">
        <v>526</v>
      </c>
      <c r="F63" s="391" t="s">
        <v>438</v>
      </c>
      <c r="G63" s="324">
        <v>3400</v>
      </c>
      <c r="H63" s="324">
        <v>3400</v>
      </c>
      <c r="I63" s="324">
        <v>3027</v>
      </c>
      <c r="J63" s="324" t="s">
        <v>487</v>
      </c>
      <c r="K63" s="295"/>
      <c r="M63" s="243"/>
      <c r="O63" s="213" t="s">
        <v>472</v>
      </c>
      <c r="Q63" s="244"/>
      <c r="R63" s="245"/>
    </row>
    <row r="64" spans="1:27" s="242" customFormat="1" ht="38.1" customHeight="1">
      <c r="A64" s="294" t="s">
        <v>165</v>
      </c>
      <c r="B64" s="409" t="s">
        <v>250</v>
      </c>
      <c r="C64" s="347" t="s">
        <v>179</v>
      </c>
      <c r="D64" s="399" t="s">
        <v>327</v>
      </c>
      <c r="E64" s="347" t="s">
        <v>526</v>
      </c>
      <c r="F64" s="391" t="s">
        <v>439</v>
      </c>
      <c r="G64" s="324">
        <v>5300</v>
      </c>
      <c r="H64" s="324">
        <v>5300</v>
      </c>
      <c r="I64" s="324">
        <v>4718</v>
      </c>
      <c r="J64" s="324" t="s">
        <v>487</v>
      </c>
      <c r="K64" s="295"/>
      <c r="M64" s="243"/>
      <c r="O64" s="213" t="s">
        <v>472</v>
      </c>
      <c r="Q64" s="244"/>
      <c r="R64" s="245"/>
    </row>
    <row r="65" spans="1:26" s="242" customFormat="1" ht="38.1" customHeight="1">
      <c r="A65" s="294" t="s">
        <v>592</v>
      </c>
      <c r="B65" s="409" t="s">
        <v>251</v>
      </c>
      <c r="C65" s="347" t="s">
        <v>183</v>
      </c>
      <c r="D65" s="399" t="s">
        <v>336</v>
      </c>
      <c r="E65" s="347" t="s">
        <v>526</v>
      </c>
      <c r="F65" s="391" t="s">
        <v>440</v>
      </c>
      <c r="G65" s="324">
        <v>4200</v>
      </c>
      <c r="H65" s="324">
        <v>4200</v>
      </c>
      <c r="I65" s="324">
        <v>3739</v>
      </c>
      <c r="J65" s="324" t="s">
        <v>487</v>
      </c>
      <c r="K65" s="295"/>
      <c r="M65" s="243"/>
      <c r="O65" s="213" t="s">
        <v>472</v>
      </c>
      <c r="Q65" s="244"/>
      <c r="R65" s="245"/>
    </row>
    <row r="66" spans="1:26" s="242" customFormat="1" ht="38.1" customHeight="1">
      <c r="A66" s="294" t="s">
        <v>593</v>
      </c>
      <c r="B66" s="409" t="s">
        <v>471</v>
      </c>
      <c r="C66" s="347" t="s">
        <v>225</v>
      </c>
      <c r="D66" s="399" t="s">
        <v>327</v>
      </c>
      <c r="E66" s="347" t="s">
        <v>526</v>
      </c>
      <c r="F66" s="391" t="s">
        <v>441</v>
      </c>
      <c r="G66" s="324">
        <v>5300</v>
      </c>
      <c r="H66" s="324">
        <v>5300</v>
      </c>
      <c r="I66" s="324">
        <v>4718</v>
      </c>
      <c r="J66" s="324" t="s">
        <v>487</v>
      </c>
      <c r="K66" s="295"/>
      <c r="M66" s="243"/>
      <c r="O66" s="213" t="s">
        <v>472</v>
      </c>
      <c r="Q66" s="244"/>
      <c r="R66" s="245"/>
    </row>
    <row r="67" spans="1:26" s="242" customFormat="1" ht="38.1" customHeight="1">
      <c r="A67" s="294" t="s">
        <v>594</v>
      </c>
      <c r="B67" s="409" t="s">
        <v>252</v>
      </c>
      <c r="C67" s="347" t="s">
        <v>256</v>
      </c>
      <c r="D67" s="399" t="s">
        <v>337</v>
      </c>
      <c r="E67" s="347" t="s">
        <v>526</v>
      </c>
      <c r="F67" s="391" t="s">
        <v>442</v>
      </c>
      <c r="G67" s="324">
        <v>1600</v>
      </c>
      <c r="H67" s="324">
        <v>1600</v>
      </c>
      <c r="I67" s="324">
        <v>1424</v>
      </c>
      <c r="J67" s="305" t="s">
        <v>496</v>
      </c>
      <c r="K67" s="295"/>
      <c r="M67" s="243"/>
      <c r="O67" s="256" t="s">
        <v>101</v>
      </c>
      <c r="Q67" s="244"/>
      <c r="R67" s="245"/>
    </row>
    <row r="68" spans="1:26" s="242" customFormat="1" ht="54.95" customHeight="1">
      <c r="A68" s="294" t="s">
        <v>595</v>
      </c>
      <c r="B68" s="409" t="s">
        <v>253</v>
      </c>
      <c r="C68" s="347" t="s">
        <v>180</v>
      </c>
      <c r="D68" s="399" t="s">
        <v>321</v>
      </c>
      <c r="E68" s="347" t="s">
        <v>526</v>
      </c>
      <c r="F68" s="391" t="s">
        <v>443</v>
      </c>
      <c r="G68" s="324">
        <v>2400</v>
      </c>
      <c r="H68" s="324">
        <v>2400</v>
      </c>
      <c r="I68" s="324">
        <v>2137</v>
      </c>
      <c r="J68" s="305" t="s">
        <v>497</v>
      </c>
      <c r="K68" s="295"/>
      <c r="M68" s="243"/>
      <c r="O68" s="256" t="s">
        <v>99</v>
      </c>
      <c r="Q68" s="244"/>
      <c r="R68" s="245"/>
    </row>
    <row r="69" spans="1:26" s="242" customFormat="1" ht="38.1" customHeight="1">
      <c r="A69" s="294" t="s">
        <v>596</v>
      </c>
      <c r="B69" s="409" t="s">
        <v>254</v>
      </c>
      <c r="C69" s="347" t="s">
        <v>182</v>
      </c>
      <c r="D69" s="399" t="s">
        <v>338</v>
      </c>
      <c r="E69" s="347" t="s">
        <v>526</v>
      </c>
      <c r="F69" s="391" t="s">
        <v>444</v>
      </c>
      <c r="G69" s="324">
        <v>700</v>
      </c>
      <c r="H69" s="324">
        <v>700</v>
      </c>
      <c r="I69" s="324">
        <v>623</v>
      </c>
      <c r="J69" s="305" t="s">
        <v>489</v>
      </c>
      <c r="K69" s="295"/>
      <c r="M69" s="243"/>
      <c r="O69" s="256" t="s">
        <v>125</v>
      </c>
      <c r="Q69" s="244"/>
      <c r="R69" s="245"/>
    </row>
    <row r="70" spans="1:26" s="242" customFormat="1" ht="54.95" customHeight="1">
      <c r="A70" s="294" t="s">
        <v>597</v>
      </c>
      <c r="B70" s="409" t="s">
        <v>255</v>
      </c>
      <c r="C70" s="347" t="s">
        <v>179</v>
      </c>
      <c r="D70" s="399" t="s">
        <v>339</v>
      </c>
      <c r="E70" s="347" t="s">
        <v>526</v>
      </c>
      <c r="F70" s="391" t="s">
        <v>445</v>
      </c>
      <c r="G70" s="324">
        <v>20860</v>
      </c>
      <c r="H70" s="324">
        <v>20860</v>
      </c>
      <c r="I70" s="324">
        <v>18571</v>
      </c>
      <c r="J70" s="299" t="s">
        <v>546</v>
      </c>
      <c r="K70" s="295"/>
      <c r="M70" s="243"/>
      <c r="O70" s="213" t="s">
        <v>472</v>
      </c>
      <c r="Q70" s="244"/>
      <c r="R70" s="245"/>
    </row>
    <row r="71" spans="1:26" s="242" customFormat="1" ht="38.1" customHeight="1">
      <c r="A71" s="294" t="s">
        <v>598</v>
      </c>
      <c r="B71" s="409" t="s">
        <v>257</v>
      </c>
      <c r="C71" s="416" t="s">
        <v>182</v>
      </c>
      <c r="D71" s="416" t="s">
        <v>340</v>
      </c>
      <c r="E71" s="347" t="s">
        <v>526</v>
      </c>
      <c r="F71" s="391" t="s">
        <v>446</v>
      </c>
      <c r="G71" s="324">
        <v>1010</v>
      </c>
      <c r="H71" s="324">
        <v>1010</v>
      </c>
      <c r="I71" s="324">
        <v>899</v>
      </c>
      <c r="J71" s="305" t="s">
        <v>489</v>
      </c>
      <c r="K71" s="295"/>
      <c r="M71" s="243"/>
      <c r="O71" s="256" t="s">
        <v>125</v>
      </c>
      <c r="Q71" s="244"/>
      <c r="R71" s="245"/>
    </row>
    <row r="72" spans="1:26" s="10" customFormat="1" ht="24.95" customHeight="1">
      <c r="A72" s="319" t="s">
        <v>231</v>
      </c>
      <c r="B72" s="402" t="s">
        <v>261</v>
      </c>
      <c r="C72" s="407"/>
      <c r="D72" s="407"/>
      <c r="E72" s="407"/>
      <c r="F72" s="323"/>
      <c r="G72" s="321">
        <f t="shared" ref="G72:I72" si="13">G73</f>
        <v>7950</v>
      </c>
      <c r="H72" s="321">
        <f t="shared" si="13"/>
        <v>7884</v>
      </c>
      <c r="I72" s="321">
        <f t="shared" si="13"/>
        <v>4783</v>
      </c>
      <c r="J72" s="321"/>
      <c r="K72" s="407"/>
      <c r="M72" s="230"/>
      <c r="O72" s="256"/>
      <c r="Q72" s="192"/>
      <c r="R72" s="203"/>
      <c r="Y72" s="218" t="e">
        <f>#REF!/#REF!%</f>
        <v>#REF!</v>
      </c>
    </row>
    <row r="73" spans="1:26" s="10" customFormat="1" ht="24.95" customHeight="1">
      <c r="A73" s="345"/>
      <c r="B73" s="388" t="s">
        <v>511</v>
      </c>
      <c r="C73" s="306"/>
      <c r="D73" s="295"/>
      <c r="E73" s="306"/>
      <c r="F73" s="323"/>
      <c r="G73" s="293">
        <f t="shared" ref="G73:I73" si="14">SUM(G74:G76)</f>
        <v>7950</v>
      </c>
      <c r="H73" s="293">
        <f t="shared" si="14"/>
        <v>7884</v>
      </c>
      <c r="I73" s="293">
        <f t="shared" si="14"/>
        <v>4783</v>
      </c>
      <c r="J73" s="293"/>
      <c r="K73" s="295"/>
      <c r="M73" s="230"/>
      <c r="O73" s="256"/>
      <c r="Q73" s="189" t="e">
        <f>#REF!/#REF!*100</f>
        <v>#REF!</v>
      </c>
      <c r="R73" s="208" t="e">
        <f>#REF!/#REF!*100</f>
        <v>#REF!</v>
      </c>
      <c r="Y73" s="218" t="e">
        <f>#REF!/#REF!%</f>
        <v>#REF!</v>
      </c>
    </row>
    <row r="74" spans="1:26" s="10" customFormat="1" ht="54.95" customHeight="1">
      <c r="A74" s="417">
        <v>1</v>
      </c>
      <c r="B74" s="327" t="s">
        <v>258</v>
      </c>
      <c r="C74" s="410" t="s">
        <v>573</v>
      </c>
      <c r="D74" s="416" t="s">
        <v>341</v>
      </c>
      <c r="E74" s="410" t="s">
        <v>526</v>
      </c>
      <c r="F74" s="308" t="s">
        <v>262</v>
      </c>
      <c r="G74" s="324">
        <v>2150</v>
      </c>
      <c r="H74" s="324">
        <v>2134</v>
      </c>
      <c r="I74" s="324">
        <v>1454</v>
      </c>
      <c r="J74" s="299" t="s">
        <v>546</v>
      </c>
      <c r="K74" s="295"/>
      <c r="M74" s="230"/>
      <c r="O74" s="213" t="s">
        <v>472</v>
      </c>
      <c r="Q74" s="192"/>
      <c r="R74" s="203"/>
      <c r="V74" s="211" t="e">
        <f>#REF!</f>
        <v>#REF!</v>
      </c>
      <c r="W74" s="211" t="e">
        <f>#REF!</f>
        <v>#REF!</v>
      </c>
    </row>
    <row r="75" spans="1:26" s="10" customFormat="1" ht="38.1" customHeight="1">
      <c r="A75" s="417">
        <v>2</v>
      </c>
      <c r="B75" s="327" t="s">
        <v>259</v>
      </c>
      <c r="C75" s="308" t="s">
        <v>515</v>
      </c>
      <c r="D75" s="416" t="s">
        <v>390</v>
      </c>
      <c r="E75" s="410" t="s">
        <v>526</v>
      </c>
      <c r="F75" s="308" t="s">
        <v>263</v>
      </c>
      <c r="G75" s="324">
        <v>1900</v>
      </c>
      <c r="H75" s="324">
        <v>1883</v>
      </c>
      <c r="I75" s="324">
        <v>1283</v>
      </c>
      <c r="J75" s="324" t="s">
        <v>487</v>
      </c>
      <c r="K75" s="295"/>
      <c r="M75" s="230"/>
      <c r="O75" s="213" t="s">
        <v>472</v>
      </c>
      <c r="Q75" s="192"/>
      <c r="R75" s="203"/>
      <c r="V75" s="211" t="e">
        <f>#REF!</f>
        <v>#REF!</v>
      </c>
      <c r="W75" s="211" t="e">
        <f>#REF!</f>
        <v>#REF!</v>
      </c>
    </row>
    <row r="76" spans="1:26" s="10" customFormat="1" ht="38.1" customHeight="1">
      <c r="A76" s="417">
        <v>3</v>
      </c>
      <c r="B76" s="327" t="s">
        <v>260</v>
      </c>
      <c r="C76" s="308" t="s">
        <v>138</v>
      </c>
      <c r="D76" s="416" t="s">
        <v>391</v>
      </c>
      <c r="E76" s="410" t="s">
        <v>526</v>
      </c>
      <c r="F76" s="308" t="s">
        <v>264</v>
      </c>
      <c r="G76" s="324">
        <v>3900</v>
      </c>
      <c r="H76" s="324">
        <v>3867</v>
      </c>
      <c r="I76" s="324">
        <v>2046</v>
      </c>
      <c r="J76" s="324" t="s">
        <v>487</v>
      </c>
      <c r="K76" s="295"/>
      <c r="M76" s="230"/>
      <c r="O76" s="213" t="s">
        <v>472</v>
      </c>
      <c r="Q76" s="192"/>
      <c r="R76" s="203"/>
      <c r="V76" s="211" t="e">
        <f>#REF!</f>
        <v>#REF!</v>
      </c>
      <c r="W76" s="211" t="e">
        <f>#REF!</f>
        <v>#REF!</v>
      </c>
    </row>
    <row r="77" spans="1:26" s="10" customFormat="1" ht="24.95" customHeight="1">
      <c r="A77" s="319" t="s">
        <v>599</v>
      </c>
      <c r="B77" s="402" t="s">
        <v>265</v>
      </c>
      <c r="C77" s="407"/>
      <c r="D77" s="407"/>
      <c r="E77" s="407"/>
      <c r="F77" s="407"/>
      <c r="G77" s="293">
        <f>G78</f>
        <v>9690</v>
      </c>
      <c r="H77" s="293">
        <f t="shared" ref="H77:I77" si="15">H78</f>
        <v>9615</v>
      </c>
      <c r="I77" s="293">
        <f t="shared" si="15"/>
        <v>3736</v>
      </c>
      <c r="J77" s="293"/>
      <c r="K77" s="407"/>
      <c r="M77" s="230"/>
      <c r="O77" s="256"/>
      <c r="P77" s="216" t="e">
        <f>I80+I81+#REF!</f>
        <v>#REF!</v>
      </c>
      <c r="Q77" s="192"/>
      <c r="R77" s="203"/>
      <c r="Y77" s="218" t="e">
        <f>#REF!/#REF!%</f>
        <v>#REF!</v>
      </c>
    </row>
    <row r="78" spans="1:26" s="10" customFormat="1" ht="24.95" customHeight="1">
      <c r="A78" s="345">
        <v>1</v>
      </c>
      <c r="B78" s="388" t="s">
        <v>41</v>
      </c>
      <c r="C78" s="306"/>
      <c r="D78" s="295"/>
      <c r="E78" s="306"/>
      <c r="F78" s="323"/>
      <c r="G78" s="293">
        <f>G79+G81</f>
        <v>9690</v>
      </c>
      <c r="H78" s="293">
        <f t="shared" ref="H78:I78" si="16">H79+H81</f>
        <v>9615</v>
      </c>
      <c r="I78" s="293">
        <f t="shared" si="16"/>
        <v>3736</v>
      </c>
      <c r="J78" s="293"/>
      <c r="K78" s="295"/>
      <c r="M78" s="230"/>
      <c r="O78" s="256"/>
      <c r="Q78" s="192"/>
      <c r="R78" s="203"/>
      <c r="Y78" s="218" t="e">
        <f>#REF!/#REF!%</f>
        <v>#REF!</v>
      </c>
    </row>
    <row r="79" spans="1:26" s="10" customFormat="1" ht="54.95" customHeight="1">
      <c r="A79" s="394" t="s">
        <v>268</v>
      </c>
      <c r="B79" s="418" t="s">
        <v>266</v>
      </c>
      <c r="C79" s="295"/>
      <c r="D79" s="295"/>
      <c r="E79" s="295"/>
      <c r="F79" s="295"/>
      <c r="G79" s="321">
        <f t="shared" ref="G79:H79" si="17">SUM(G80)</f>
        <v>8190</v>
      </c>
      <c r="H79" s="321">
        <f t="shared" si="17"/>
        <v>8190</v>
      </c>
      <c r="I79" s="321">
        <v>2466</v>
      </c>
      <c r="J79" s="321"/>
      <c r="K79" s="295"/>
      <c r="M79" s="230"/>
      <c r="O79" s="256"/>
      <c r="Q79" s="192"/>
      <c r="R79" s="203"/>
      <c r="T79" s="203"/>
      <c r="Y79" s="218" t="e">
        <f>#REF!/#REF!%</f>
        <v>#REF!</v>
      </c>
      <c r="Z79" s="226" t="e">
        <f>#REF!+#REF!</f>
        <v>#REF!</v>
      </c>
    </row>
    <row r="80" spans="1:26" s="10" customFormat="1" ht="38.1" customHeight="1">
      <c r="A80" s="294" t="s">
        <v>512</v>
      </c>
      <c r="B80" s="334" t="s">
        <v>267</v>
      </c>
      <c r="C80" s="410" t="s">
        <v>515</v>
      </c>
      <c r="D80" s="295"/>
      <c r="E80" s="295"/>
      <c r="F80" s="295"/>
      <c r="G80" s="324">
        <v>8190</v>
      </c>
      <c r="H80" s="324">
        <v>8190</v>
      </c>
      <c r="I80" s="324">
        <v>2466</v>
      </c>
      <c r="J80" s="305" t="s">
        <v>586</v>
      </c>
      <c r="K80" s="411"/>
      <c r="M80" s="230"/>
      <c r="O80" s="256" t="s">
        <v>476</v>
      </c>
      <c r="Q80" s="192"/>
      <c r="R80" s="203"/>
    </row>
    <row r="81" spans="1:25" s="242" customFormat="1" ht="21.6" customHeight="1">
      <c r="A81" s="345">
        <v>2</v>
      </c>
      <c r="B81" s="388" t="s">
        <v>64</v>
      </c>
      <c r="C81" s="295"/>
      <c r="D81" s="295"/>
      <c r="E81" s="295"/>
      <c r="F81" s="295"/>
      <c r="G81" s="293">
        <f>SUM(G82:G86)</f>
        <v>1500</v>
      </c>
      <c r="H81" s="293">
        <f>SUM(H82:H86)</f>
        <v>1425</v>
      </c>
      <c r="I81" s="293">
        <f>SUM(I82:I86)</f>
        <v>1270</v>
      </c>
      <c r="J81" s="293"/>
      <c r="K81" s="295"/>
      <c r="M81" s="243"/>
      <c r="O81" s="256"/>
      <c r="Q81" s="244"/>
      <c r="R81" s="245"/>
    </row>
    <row r="82" spans="1:25" s="242" customFormat="1" ht="38.1" customHeight="1">
      <c r="A82" s="294" t="s">
        <v>591</v>
      </c>
      <c r="B82" s="419" t="s">
        <v>269</v>
      </c>
      <c r="C82" s="314" t="s">
        <v>183</v>
      </c>
      <c r="D82" s="416" t="s">
        <v>322</v>
      </c>
      <c r="E82" s="410">
        <v>2025</v>
      </c>
      <c r="F82" s="391" t="s">
        <v>447</v>
      </c>
      <c r="G82" s="420">
        <v>300</v>
      </c>
      <c r="H82" s="324">
        <v>285</v>
      </c>
      <c r="I82" s="324">
        <v>254</v>
      </c>
      <c r="J82" s="305" t="s">
        <v>498</v>
      </c>
      <c r="K82" s="295"/>
      <c r="M82" s="243"/>
      <c r="O82" s="256" t="s">
        <v>78</v>
      </c>
      <c r="Q82" s="244"/>
      <c r="R82" s="245"/>
    </row>
    <row r="83" spans="1:25" s="242" customFormat="1" ht="38.1" customHeight="1">
      <c r="A83" s="294" t="s">
        <v>163</v>
      </c>
      <c r="B83" s="419" t="s">
        <v>270</v>
      </c>
      <c r="C83" s="314" t="s">
        <v>183</v>
      </c>
      <c r="D83" s="416" t="s">
        <v>322</v>
      </c>
      <c r="E83" s="410">
        <v>2025</v>
      </c>
      <c r="F83" s="391" t="s">
        <v>448</v>
      </c>
      <c r="G83" s="420">
        <v>300</v>
      </c>
      <c r="H83" s="324">
        <v>285</v>
      </c>
      <c r="I83" s="324">
        <v>254</v>
      </c>
      <c r="J83" s="324" t="s">
        <v>487</v>
      </c>
      <c r="K83" s="295"/>
      <c r="M83" s="243"/>
      <c r="O83" s="256" t="s">
        <v>78</v>
      </c>
      <c r="Q83" s="244"/>
      <c r="R83" s="245"/>
    </row>
    <row r="84" spans="1:25" s="242" customFormat="1" ht="38.1" customHeight="1">
      <c r="A84" s="294" t="s">
        <v>164</v>
      </c>
      <c r="B84" s="398" t="s">
        <v>271</v>
      </c>
      <c r="C84" s="314" t="s">
        <v>183</v>
      </c>
      <c r="D84" s="416" t="s">
        <v>322</v>
      </c>
      <c r="E84" s="410">
        <v>2025</v>
      </c>
      <c r="F84" s="391" t="s">
        <v>449</v>
      </c>
      <c r="G84" s="420">
        <v>300</v>
      </c>
      <c r="H84" s="324">
        <v>285</v>
      </c>
      <c r="I84" s="324">
        <v>254</v>
      </c>
      <c r="J84" s="324" t="s">
        <v>487</v>
      </c>
      <c r="K84" s="295"/>
      <c r="M84" s="243"/>
      <c r="O84" s="256" t="s">
        <v>78</v>
      </c>
      <c r="Q84" s="244"/>
      <c r="R84" s="245"/>
    </row>
    <row r="85" spans="1:25" s="242" customFormat="1" ht="38.1" customHeight="1">
      <c r="A85" s="294" t="s">
        <v>165</v>
      </c>
      <c r="B85" s="398" t="s">
        <v>272</v>
      </c>
      <c r="C85" s="314" t="s">
        <v>240</v>
      </c>
      <c r="D85" s="416" t="s">
        <v>322</v>
      </c>
      <c r="E85" s="410">
        <v>2025</v>
      </c>
      <c r="F85" s="391" t="s">
        <v>450</v>
      </c>
      <c r="G85" s="420">
        <v>300</v>
      </c>
      <c r="H85" s="324">
        <v>285</v>
      </c>
      <c r="I85" s="324">
        <v>254</v>
      </c>
      <c r="J85" s="305" t="s">
        <v>499</v>
      </c>
      <c r="K85" s="295"/>
      <c r="M85" s="243"/>
      <c r="O85" s="256" t="s">
        <v>100</v>
      </c>
      <c r="Q85" s="244"/>
      <c r="R85" s="245"/>
    </row>
    <row r="86" spans="1:25" s="242" customFormat="1" ht="38.1" customHeight="1">
      <c r="A86" s="294" t="s">
        <v>592</v>
      </c>
      <c r="B86" s="419" t="s">
        <v>273</v>
      </c>
      <c r="C86" s="314" t="s">
        <v>240</v>
      </c>
      <c r="D86" s="416" t="s">
        <v>322</v>
      </c>
      <c r="E86" s="410">
        <v>2025</v>
      </c>
      <c r="F86" s="391" t="s">
        <v>451</v>
      </c>
      <c r="G86" s="420">
        <v>300</v>
      </c>
      <c r="H86" s="324">
        <v>285</v>
      </c>
      <c r="I86" s="324">
        <v>254</v>
      </c>
      <c r="J86" s="324" t="s">
        <v>487</v>
      </c>
      <c r="K86" s="295"/>
      <c r="M86" s="243"/>
      <c r="O86" s="256" t="s">
        <v>100</v>
      </c>
      <c r="Q86" s="244"/>
      <c r="R86" s="245"/>
    </row>
    <row r="87" spans="1:25" s="10" customFormat="1" ht="24.95" customHeight="1">
      <c r="A87" s="319" t="s">
        <v>600</v>
      </c>
      <c r="B87" s="402" t="s">
        <v>274</v>
      </c>
      <c r="C87" s="407"/>
      <c r="D87" s="407"/>
      <c r="E87" s="323"/>
      <c r="F87" s="323"/>
      <c r="G87" s="290">
        <f t="shared" ref="G87:I87" si="18">+G88+G95</f>
        <v>35694</v>
      </c>
      <c r="H87" s="290">
        <f t="shared" si="18"/>
        <v>35694</v>
      </c>
      <c r="I87" s="290">
        <f t="shared" si="18"/>
        <v>24234</v>
      </c>
      <c r="J87" s="290"/>
      <c r="K87" s="323"/>
      <c r="M87" s="230"/>
      <c r="O87" s="256"/>
      <c r="Q87" s="192"/>
      <c r="R87" s="203"/>
      <c r="Y87" s="218" t="e">
        <f>#REF!/#REF!%</f>
        <v>#REF!</v>
      </c>
    </row>
    <row r="88" spans="1:25" ht="24.95" customHeight="1">
      <c r="A88" s="345">
        <v>1</v>
      </c>
      <c r="B88" s="388" t="s">
        <v>511</v>
      </c>
      <c r="C88" s="289"/>
      <c r="D88" s="289"/>
      <c r="E88" s="289"/>
      <c r="F88" s="289"/>
      <c r="G88" s="293">
        <f t="shared" ref="G88:I88" si="19">SUM(G89:G94)</f>
        <v>23650</v>
      </c>
      <c r="H88" s="293">
        <f t="shared" si="19"/>
        <v>23650</v>
      </c>
      <c r="I88" s="293">
        <f t="shared" si="19"/>
        <v>13511</v>
      </c>
      <c r="J88" s="293"/>
      <c r="K88" s="289"/>
      <c r="Q88" s="189" t="e">
        <f>#REF!/#REF!*100</f>
        <v>#REF!</v>
      </c>
      <c r="R88" s="208" t="e">
        <f>#REF!/#REF!*100</f>
        <v>#REF!</v>
      </c>
      <c r="Y88" s="218" t="e">
        <f>#REF!/#REF!%</f>
        <v>#REF!</v>
      </c>
    </row>
    <row r="89" spans="1:25" ht="54.95" customHeight="1">
      <c r="A89" s="294" t="s">
        <v>548</v>
      </c>
      <c r="B89" s="327" t="s">
        <v>275</v>
      </c>
      <c r="C89" s="308" t="s">
        <v>515</v>
      </c>
      <c r="D89" s="399" t="s">
        <v>342</v>
      </c>
      <c r="E89" s="410" t="s">
        <v>526</v>
      </c>
      <c r="F89" s="421" t="s">
        <v>281</v>
      </c>
      <c r="G89" s="324">
        <v>5300</v>
      </c>
      <c r="H89" s="324">
        <v>5300</v>
      </c>
      <c r="I89" s="324">
        <v>2896</v>
      </c>
      <c r="J89" s="299" t="s">
        <v>546</v>
      </c>
      <c r="K89" s="289"/>
      <c r="O89" s="213" t="s">
        <v>472</v>
      </c>
      <c r="Q89" s="193"/>
      <c r="R89" s="206"/>
    </row>
    <row r="90" spans="1:25" ht="38.1" customHeight="1">
      <c r="A90" s="294" t="s">
        <v>549</v>
      </c>
      <c r="B90" s="327" t="s">
        <v>276</v>
      </c>
      <c r="C90" s="347" t="s">
        <v>225</v>
      </c>
      <c r="D90" s="399" t="s">
        <v>342</v>
      </c>
      <c r="E90" s="410" t="s">
        <v>526</v>
      </c>
      <c r="F90" s="421" t="s">
        <v>282</v>
      </c>
      <c r="G90" s="324">
        <v>4000</v>
      </c>
      <c r="H90" s="324">
        <v>4000</v>
      </c>
      <c r="I90" s="324">
        <v>2488</v>
      </c>
      <c r="J90" s="324" t="s">
        <v>487</v>
      </c>
      <c r="K90" s="289"/>
      <c r="O90" s="213" t="s">
        <v>472</v>
      </c>
      <c r="Q90" s="193"/>
      <c r="R90" s="206"/>
    </row>
    <row r="91" spans="1:25" ht="54.95" customHeight="1">
      <c r="A91" s="294" t="s">
        <v>550</v>
      </c>
      <c r="B91" s="327" t="s">
        <v>277</v>
      </c>
      <c r="C91" s="347" t="s">
        <v>225</v>
      </c>
      <c r="D91" s="422" t="s">
        <v>343</v>
      </c>
      <c r="E91" s="410" t="s">
        <v>526</v>
      </c>
      <c r="F91" s="308" t="s">
        <v>283</v>
      </c>
      <c r="G91" s="324">
        <v>2100</v>
      </c>
      <c r="H91" s="324">
        <v>2100</v>
      </c>
      <c r="I91" s="324">
        <v>1306</v>
      </c>
      <c r="J91" s="305" t="s">
        <v>492</v>
      </c>
      <c r="K91" s="289"/>
      <c r="O91" s="256" t="s">
        <v>142</v>
      </c>
      <c r="Q91" s="193"/>
      <c r="R91" s="206"/>
    </row>
    <row r="92" spans="1:25" ht="54.95" customHeight="1">
      <c r="A92" s="294" t="s">
        <v>551</v>
      </c>
      <c r="B92" s="327" t="s">
        <v>278</v>
      </c>
      <c r="C92" s="347" t="s">
        <v>180</v>
      </c>
      <c r="D92" s="422" t="s">
        <v>344</v>
      </c>
      <c r="E92" s="410" t="s">
        <v>526</v>
      </c>
      <c r="F92" s="308" t="s">
        <v>284</v>
      </c>
      <c r="G92" s="324">
        <v>1100</v>
      </c>
      <c r="H92" s="324">
        <v>1100</v>
      </c>
      <c r="I92" s="324">
        <v>684</v>
      </c>
      <c r="J92" s="299" t="s">
        <v>546</v>
      </c>
      <c r="K92" s="289"/>
      <c r="O92" s="213" t="s">
        <v>472</v>
      </c>
      <c r="Q92" s="193"/>
      <c r="R92" s="206"/>
      <c r="V92" s="211" t="e">
        <f>#REF!</f>
        <v>#REF!</v>
      </c>
      <c r="W92" s="211" t="e">
        <f>#REF!</f>
        <v>#REF!</v>
      </c>
    </row>
    <row r="93" spans="1:25" ht="54.95" customHeight="1">
      <c r="A93" s="294" t="s">
        <v>552</v>
      </c>
      <c r="B93" s="327" t="s">
        <v>279</v>
      </c>
      <c r="C93" s="347" t="s">
        <v>180</v>
      </c>
      <c r="D93" s="422" t="s">
        <v>345</v>
      </c>
      <c r="E93" s="410" t="s">
        <v>526</v>
      </c>
      <c r="F93" s="308" t="s">
        <v>285</v>
      </c>
      <c r="G93" s="324">
        <v>5300</v>
      </c>
      <c r="H93" s="324">
        <v>5300</v>
      </c>
      <c r="I93" s="324">
        <v>3297</v>
      </c>
      <c r="J93" s="324" t="s">
        <v>487</v>
      </c>
      <c r="K93" s="289"/>
      <c r="O93" s="213" t="s">
        <v>472</v>
      </c>
      <c r="Q93" s="193"/>
      <c r="R93" s="206"/>
    </row>
    <row r="94" spans="1:25" ht="38.1" customHeight="1">
      <c r="A94" s="294" t="s">
        <v>553</v>
      </c>
      <c r="B94" s="327" t="s">
        <v>280</v>
      </c>
      <c r="C94" s="308" t="s">
        <v>515</v>
      </c>
      <c r="D94" s="422" t="s">
        <v>346</v>
      </c>
      <c r="E94" s="410" t="s">
        <v>526</v>
      </c>
      <c r="F94" s="308" t="s">
        <v>286</v>
      </c>
      <c r="G94" s="324">
        <v>5850</v>
      </c>
      <c r="H94" s="324">
        <v>5850</v>
      </c>
      <c r="I94" s="324">
        <v>2840</v>
      </c>
      <c r="J94" s="324" t="s">
        <v>487</v>
      </c>
      <c r="K94" s="289"/>
      <c r="O94" s="213" t="s">
        <v>472</v>
      </c>
      <c r="Q94" s="193"/>
      <c r="R94" s="206"/>
    </row>
    <row r="95" spans="1:25" s="246" customFormat="1" ht="24.95" customHeight="1">
      <c r="A95" s="345">
        <v>2</v>
      </c>
      <c r="B95" s="388" t="s">
        <v>64</v>
      </c>
      <c r="C95" s="289"/>
      <c r="D95" s="289"/>
      <c r="E95" s="289"/>
      <c r="F95" s="289"/>
      <c r="G95" s="293">
        <f t="shared" ref="G95:I95" si="20">SUM(G96:G103)</f>
        <v>12044</v>
      </c>
      <c r="H95" s="293">
        <f t="shared" si="20"/>
        <v>12044</v>
      </c>
      <c r="I95" s="293">
        <f t="shared" si="20"/>
        <v>10723</v>
      </c>
      <c r="J95" s="293"/>
      <c r="K95" s="289"/>
      <c r="O95" s="256"/>
      <c r="Q95" s="247"/>
      <c r="R95" s="248"/>
    </row>
    <row r="96" spans="1:25" s="246" customFormat="1" ht="38.1" customHeight="1">
      <c r="A96" s="294" t="s">
        <v>591</v>
      </c>
      <c r="B96" s="409" t="s">
        <v>287</v>
      </c>
      <c r="C96" s="308" t="s">
        <v>180</v>
      </c>
      <c r="D96" s="399" t="s">
        <v>347</v>
      </c>
      <c r="E96" s="422" t="s">
        <v>526</v>
      </c>
      <c r="F96" s="391" t="s">
        <v>452</v>
      </c>
      <c r="G96" s="423">
        <v>1615</v>
      </c>
      <c r="H96" s="423">
        <v>1615</v>
      </c>
      <c r="I96" s="324">
        <v>1438</v>
      </c>
      <c r="J96" s="305" t="s">
        <v>497</v>
      </c>
      <c r="K96" s="289"/>
      <c r="O96" s="256" t="s">
        <v>99</v>
      </c>
      <c r="Q96" s="247"/>
      <c r="R96" s="248"/>
    </row>
    <row r="97" spans="1:18" s="246" customFormat="1" ht="38.1" customHeight="1">
      <c r="A97" s="294" t="s">
        <v>163</v>
      </c>
      <c r="B97" s="409" t="s">
        <v>288</v>
      </c>
      <c r="C97" s="308" t="s">
        <v>205</v>
      </c>
      <c r="D97" s="399" t="s">
        <v>348</v>
      </c>
      <c r="E97" s="422" t="s">
        <v>526</v>
      </c>
      <c r="F97" s="391" t="s">
        <v>453</v>
      </c>
      <c r="G97" s="423">
        <v>1425</v>
      </c>
      <c r="H97" s="423">
        <v>1425</v>
      </c>
      <c r="I97" s="324">
        <v>1269</v>
      </c>
      <c r="J97" s="305" t="s">
        <v>494</v>
      </c>
      <c r="K97" s="289"/>
      <c r="O97" s="256" t="s">
        <v>187</v>
      </c>
      <c r="Q97" s="247"/>
      <c r="R97" s="248"/>
    </row>
    <row r="98" spans="1:18" s="246" customFormat="1" ht="54.95" customHeight="1">
      <c r="A98" s="294" t="s">
        <v>164</v>
      </c>
      <c r="B98" s="409" t="s">
        <v>289</v>
      </c>
      <c r="C98" s="308" t="s">
        <v>225</v>
      </c>
      <c r="D98" s="399" t="s">
        <v>349</v>
      </c>
      <c r="E98" s="422" t="s">
        <v>526</v>
      </c>
      <c r="F98" s="391" t="s">
        <v>454</v>
      </c>
      <c r="G98" s="423">
        <v>880</v>
      </c>
      <c r="H98" s="423">
        <v>880</v>
      </c>
      <c r="I98" s="324">
        <v>783</v>
      </c>
      <c r="J98" s="299" t="s">
        <v>546</v>
      </c>
      <c r="K98" s="289"/>
      <c r="O98" s="256" t="s">
        <v>142</v>
      </c>
      <c r="Q98" s="247"/>
      <c r="R98" s="248"/>
    </row>
    <row r="99" spans="1:18" s="246" customFormat="1" ht="54.95" customHeight="1">
      <c r="A99" s="294" t="s">
        <v>165</v>
      </c>
      <c r="B99" s="409" t="s">
        <v>290</v>
      </c>
      <c r="C99" s="308" t="s">
        <v>180</v>
      </c>
      <c r="D99" s="399" t="s">
        <v>350</v>
      </c>
      <c r="E99" s="422" t="s">
        <v>526</v>
      </c>
      <c r="F99" s="391" t="s">
        <v>455</v>
      </c>
      <c r="G99" s="423">
        <v>824</v>
      </c>
      <c r="H99" s="423">
        <v>824</v>
      </c>
      <c r="I99" s="324">
        <v>734</v>
      </c>
      <c r="J99" s="299" t="s">
        <v>546</v>
      </c>
      <c r="K99" s="289"/>
      <c r="O99" s="256" t="s">
        <v>99</v>
      </c>
      <c r="Q99" s="247"/>
      <c r="R99" s="248"/>
    </row>
    <row r="100" spans="1:18" s="246" customFormat="1" ht="102" customHeight="1">
      <c r="A100" s="294" t="s">
        <v>592</v>
      </c>
      <c r="B100" s="409" t="s">
        <v>291</v>
      </c>
      <c r="C100" s="308" t="s">
        <v>77</v>
      </c>
      <c r="D100" s="399" t="s">
        <v>351</v>
      </c>
      <c r="E100" s="422" t="s">
        <v>526</v>
      </c>
      <c r="F100" s="391" t="s">
        <v>456</v>
      </c>
      <c r="G100" s="423">
        <v>2700</v>
      </c>
      <c r="H100" s="423">
        <v>2700</v>
      </c>
      <c r="I100" s="324">
        <v>2404</v>
      </c>
      <c r="J100" s="299" t="s">
        <v>546</v>
      </c>
      <c r="K100" s="289"/>
      <c r="O100" s="213" t="s">
        <v>472</v>
      </c>
      <c r="Q100" s="247"/>
      <c r="R100" s="248"/>
    </row>
    <row r="101" spans="1:18" s="246" customFormat="1" ht="38.1" customHeight="1">
      <c r="A101" s="294" t="s">
        <v>593</v>
      </c>
      <c r="B101" s="401" t="s">
        <v>292</v>
      </c>
      <c r="C101" s="422" t="s">
        <v>180</v>
      </c>
      <c r="D101" s="422" t="s">
        <v>352</v>
      </c>
      <c r="E101" s="422" t="s">
        <v>526</v>
      </c>
      <c r="F101" s="391" t="s">
        <v>457</v>
      </c>
      <c r="G101" s="424">
        <v>1500</v>
      </c>
      <c r="H101" s="424">
        <v>1500</v>
      </c>
      <c r="I101" s="324">
        <v>1335</v>
      </c>
      <c r="J101" s="305" t="s">
        <v>497</v>
      </c>
      <c r="K101" s="289"/>
      <c r="O101" s="256" t="s">
        <v>99</v>
      </c>
      <c r="Q101" s="247"/>
      <c r="R101" s="248"/>
    </row>
    <row r="102" spans="1:18" s="246" customFormat="1" ht="38.1" customHeight="1">
      <c r="A102" s="294" t="s">
        <v>594</v>
      </c>
      <c r="B102" s="401" t="s">
        <v>293</v>
      </c>
      <c r="C102" s="422" t="s">
        <v>225</v>
      </c>
      <c r="D102" s="422" t="s">
        <v>343</v>
      </c>
      <c r="E102" s="422" t="s">
        <v>526</v>
      </c>
      <c r="F102" s="391" t="s">
        <v>458</v>
      </c>
      <c r="G102" s="424">
        <v>2100</v>
      </c>
      <c r="H102" s="424">
        <v>2100</v>
      </c>
      <c r="I102" s="324">
        <v>1870</v>
      </c>
      <c r="J102" s="305" t="s">
        <v>492</v>
      </c>
      <c r="K102" s="289"/>
      <c r="O102" s="256" t="s">
        <v>142</v>
      </c>
      <c r="Q102" s="247"/>
      <c r="R102" s="248"/>
    </row>
    <row r="103" spans="1:18" s="246" customFormat="1" ht="38.1" customHeight="1">
      <c r="A103" s="294" t="s">
        <v>595</v>
      </c>
      <c r="B103" s="401" t="s">
        <v>294</v>
      </c>
      <c r="C103" s="422" t="s">
        <v>225</v>
      </c>
      <c r="D103" s="422" t="s">
        <v>353</v>
      </c>
      <c r="E103" s="422" t="s">
        <v>526</v>
      </c>
      <c r="F103" s="391" t="s">
        <v>459</v>
      </c>
      <c r="G103" s="424">
        <v>1000</v>
      </c>
      <c r="H103" s="424">
        <v>1000</v>
      </c>
      <c r="I103" s="324">
        <v>890</v>
      </c>
      <c r="J103" s="305" t="s">
        <v>492</v>
      </c>
      <c r="K103" s="289"/>
      <c r="O103" s="256" t="s">
        <v>142</v>
      </c>
      <c r="Q103" s="247"/>
      <c r="R103" s="248"/>
    </row>
    <row r="104" spans="1:18" hidden="1">
      <c r="A104" s="382"/>
      <c r="B104" s="383"/>
      <c r="C104" s="384"/>
      <c r="D104" s="384"/>
      <c r="E104" s="384"/>
      <c r="F104" s="384"/>
      <c r="G104" s="385"/>
      <c r="H104" s="385"/>
      <c r="I104" s="385"/>
      <c r="J104" s="385"/>
      <c r="K104" s="385"/>
      <c r="Q104" s="193"/>
      <c r="R104" s="206"/>
    </row>
    <row r="105" spans="1:18">
      <c r="A105" s="370"/>
      <c r="B105" s="370"/>
      <c r="C105" s="370"/>
      <c r="D105" s="370"/>
      <c r="E105" s="370"/>
      <c r="F105" s="370"/>
      <c r="G105" s="370"/>
      <c r="H105" s="370"/>
      <c r="I105" s="370"/>
      <c r="J105" s="370"/>
      <c r="K105" s="370"/>
    </row>
    <row r="106" spans="1:18">
      <c r="A106" s="371"/>
      <c r="B106" s="371"/>
      <c r="C106" s="371"/>
      <c r="D106" s="371"/>
      <c r="E106" s="371"/>
      <c r="F106" s="371"/>
      <c r="G106" s="371"/>
      <c r="H106" s="371"/>
      <c r="I106" s="371"/>
      <c r="J106" s="371"/>
      <c r="K106" s="371"/>
    </row>
    <row r="107" spans="1:18" ht="17.25" hidden="1" customHeight="1">
      <c r="A107" s="343">
        <v>1</v>
      </c>
      <c r="B107" s="254" t="s">
        <v>472</v>
      </c>
      <c r="C107" s="372"/>
      <c r="D107" s="372"/>
      <c r="E107" s="372"/>
      <c r="F107" s="372"/>
      <c r="G107" s="372"/>
      <c r="H107" s="372"/>
      <c r="I107" s="373">
        <f t="shared" ref="I107:I124" si="21">SUMIF($O$13:$O$104,B107,$I$13:$I$104)</f>
        <v>101750</v>
      </c>
      <c r="J107" s="357"/>
      <c r="K107" s="372"/>
    </row>
    <row r="108" spans="1:18" hidden="1">
      <c r="A108" s="343">
        <v>2</v>
      </c>
      <c r="B108" s="374" t="s">
        <v>475</v>
      </c>
      <c r="I108" s="373">
        <f t="shared" si="21"/>
        <v>0</v>
      </c>
      <c r="J108" s="357"/>
    </row>
    <row r="109" spans="1:18" hidden="1">
      <c r="A109" s="343">
        <v>3</v>
      </c>
      <c r="B109" s="374" t="s">
        <v>187</v>
      </c>
      <c r="I109" s="373">
        <f t="shared" si="21"/>
        <v>1833</v>
      </c>
      <c r="J109" s="357"/>
    </row>
    <row r="110" spans="1:18" hidden="1">
      <c r="A110" s="343">
        <v>4</v>
      </c>
      <c r="B110" s="374" t="s">
        <v>99</v>
      </c>
      <c r="H110" s="355"/>
      <c r="I110" s="373">
        <f t="shared" si="21"/>
        <v>5644</v>
      </c>
      <c r="J110" s="357"/>
    </row>
    <row r="111" spans="1:18" hidden="1">
      <c r="A111" s="343">
        <v>5</v>
      </c>
      <c r="B111" s="374" t="s">
        <v>101</v>
      </c>
      <c r="I111" s="373">
        <f t="shared" si="21"/>
        <v>1745</v>
      </c>
      <c r="J111" s="357"/>
    </row>
    <row r="112" spans="1:18" hidden="1">
      <c r="A112" s="343">
        <v>6</v>
      </c>
      <c r="B112" s="374" t="s">
        <v>142</v>
      </c>
      <c r="I112" s="373">
        <f t="shared" si="21"/>
        <v>5635</v>
      </c>
      <c r="J112" s="357"/>
    </row>
    <row r="113" spans="1:10" hidden="1">
      <c r="A113" s="343">
        <v>7</v>
      </c>
      <c r="B113" s="374" t="s">
        <v>78</v>
      </c>
      <c r="I113" s="373">
        <f t="shared" si="21"/>
        <v>762</v>
      </c>
      <c r="J113" s="357"/>
    </row>
    <row r="114" spans="1:10" hidden="1">
      <c r="A114" s="343">
        <v>8</v>
      </c>
      <c r="B114" s="374" t="s">
        <v>125</v>
      </c>
      <c r="I114" s="373">
        <f t="shared" si="21"/>
        <v>3077</v>
      </c>
      <c r="J114" s="357"/>
    </row>
    <row r="115" spans="1:10" hidden="1">
      <c r="A115" s="343">
        <v>9</v>
      </c>
      <c r="B115" s="374" t="s">
        <v>87</v>
      </c>
      <c r="I115" s="373">
        <f t="shared" si="21"/>
        <v>321</v>
      </c>
      <c r="J115" s="357"/>
    </row>
    <row r="116" spans="1:10" hidden="1">
      <c r="A116" s="343">
        <v>10</v>
      </c>
      <c r="B116" s="374" t="s">
        <v>100</v>
      </c>
      <c r="I116" s="373">
        <f t="shared" si="21"/>
        <v>508</v>
      </c>
      <c r="J116" s="357"/>
    </row>
    <row r="117" spans="1:10" hidden="1">
      <c r="A117" s="343">
        <v>11</v>
      </c>
      <c r="B117" s="374" t="s">
        <v>238</v>
      </c>
      <c r="I117" s="373">
        <f t="shared" si="21"/>
        <v>0</v>
      </c>
      <c r="J117" s="357"/>
    </row>
    <row r="118" spans="1:10" hidden="1">
      <c r="A118" s="343">
        <v>12</v>
      </c>
      <c r="B118" s="374" t="s">
        <v>126</v>
      </c>
      <c r="I118" s="373">
        <f t="shared" si="21"/>
        <v>0</v>
      </c>
      <c r="J118" s="357"/>
    </row>
    <row r="119" spans="1:10" hidden="1">
      <c r="A119" s="343">
        <v>13</v>
      </c>
      <c r="B119" s="374" t="s">
        <v>204</v>
      </c>
      <c r="I119" s="373">
        <f t="shared" si="21"/>
        <v>0</v>
      </c>
      <c r="J119" s="357"/>
    </row>
    <row r="120" spans="1:10" hidden="1">
      <c r="A120" s="343">
        <v>14</v>
      </c>
      <c r="B120" s="374" t="s">
        <v>98</v>
      </c>
      <c r="I120" s="373">
        <f t="shared" si="21"/>
        <v>0</v>
      </c>
      <c r="J120" s="357"/>
    </row>
    <row r="121" spans="1:10" hidden="1">
      <c r="A121" s="343">
        <v>15</v>
      </c>
      <c r="B121" s="374" t="s">
        <v>127</v>
      </c>
      <c r="I121" s="373">
        <f t="shared" si="21"/>
        <v>1043</v>
      </c>
      <c r="J121" s="357"/>
    </row>
    <row r="122" spans="1:10" hidden="1">
      <c r="A122" s="343">
        <v>16</v>
      </c>
      <c r="B122" s="374" t="s">
        <v>476</v>
      </c>
      <c r="I122" s="373">
        <f t="shared" si="21"/>
        <v>2466</v>
      </c>
      <c r="J122" s="357"/>
    </row>
    <row r="123" spans="1:10" hidden="1">
      <c r="A123" s="343">
        <v>17</v>
      </c>
      <c r="B123" s="374" t="s">
        <v>474</v>
      </c>
      <c r="I123" s="373">
        <f t="shared" si="21"/>
        <v>4451</v>
      </c>
      <c r="J123" s="357"/>
    </row>
    <row r="124" spans="1:10" hidden="1">
      <c r="A124" s="343">
        <v>18</v>
      </c>
      <c r="B124" s="374" t="s">
        <v>477</v>
      </c>
      <c r="I124" s="373">
        <f t="shared" si="21"/>
        <v>2628</v>
      </c>
      <c r="J124" s="357"/>
    </row>
    <row r="125" spans="1:10" hidden="1">
      <c r="I125" s="375">
        <f>SUM(I107:I124)</f>
        <v>131863</v>
      </c>
      <c r="J125" s="375"/>
    </row>
    <row r="126" spans="1:10" hidden="1">
      <c r="I126" s="357"/>
      <c r="J126" s="357"/>
    </row>
    <row r="127" spans="1:10" hidden="1">
      <c r="I127" s="357"/>
      <c r="J127" s="357"/>
    </row>
    <row r="128" spans="1:10" hidden="1">
      <c r="I128" s="357"/>
      <c r="J128" s="357"/>
    </row>
    <row r="129" spans="9:10" hidden="1">
      <c r="I129" s="357"/>
      <c r="J129" s="357"/>
    </row>
    <row r="130" spans="9:10" hidden="1">
      <c r="I130" s="357"/>
      <c r="J130" s="357"/>
    </row>
    <row r="131" spans="9:10" hidden="1">
      <c r="I131" s="376"/>
    </row>
    <row r="132" spans="9:10" hidden="1">
      <c r="I132" s="376"/>
    </row>
    <row r="133" spans="9:10" hidden="1">
      <c r="I133" s="376"/>
    </row>
    <row r="134" spans="9:10">
      <c r="I134" s="376"/>
    </row>
  </sheetData>
  <mergeCells count="17">
    <mergeCell ref="M7:M10"/>
    <mergeCell ref="A1:B1"/>
    <mergeCell ref="A3:K3"/>
    <mergeCell ref="A4:K4"/>
    <mergeCell ref="A7:A10"/>
    <mergeCell ref="B7:B10"/>
    <mergeCell ref="C7:C10"/>
    <mergeCell ref="D7:D10"/>
    <mergeCell ref="E7:E10"/>
    <mergeCell ref="F7:H7"/>
    <mergeCell ref="K7:K10"/>
    <mergeCell ref="I7:I10"/>
    <mergeCell ref="J7:J10"/>
    <mergeCell ref="F8:F10"/>
    <mergeCell ref="J6:K6"/>
    <mergeCell ref="G8:H8"/>
    <mergeCell ref="G9:G10"/>
  </mergeCells>
  <printOptions horizontalCentered="1"/>
  <pageMargins left="0.39370078740157483" right="0.39370078740157483" top="0.6692913385826772" bottom="0.46" header="0.51181102362204722" footer="0.26"/>
  <pageSetup paperSize="9" scale="93" fitToHeight="0" orientation="landscape" r:id="rId1"/>
  <headerFooter>
    <oddFooter>&amp;C&amp;10Page &amp;P</oddFooter>
  </headerFooter>
  <colBreaks count="1" manualBreakCount="1">
    <brk id="11" max="1048575" man="1"/>
  </colBreaks>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75"/>
  <cols>
    <col min="2" max="2" width="40" customWidth="1"/>
    <col min="3" max="3" width="52.25" customWidth="1"/>
    <col min="4" max="4" width="17.625" customWidth="1"/>
    <col min="5" max="5" width="15.125" customWidth="1"/>
  </cols>
  <sheetData>
    <row r="1" spans="1:6">
      <c r="A1" s="470" t="s">
        <v>365</v>
      </c>
      <c r="B1" s="470"/>
      <c r="C1" s="167"/>
      <c r="D1" s="166"/>
      <c r="E1" s="166"/>
      <c r="F1" s="166"/>
    </row>
    <row r="2" spans="1:6">
      <c r="A2" s="465" t="s">
        <v>366</v>
      </c>
      <c r="B2" s="465"/>
      <c r="C2" s="465"/>
      <c r="D2" s="465"/>
      <c r="E2" s="465"/>
      <c r="F2" s="465"/>
    </row>
    <row r="3" spans="1:6">
      <c r="A3" s="468" t="str">
        <f>PL2_MTQG!A4</f>
        <v>(Kèm theo Nghị quyết số:             /NQ-HĐND, ngày           tháng 12 năm 2024 của Hội đồng nhân dân huyện Mường Tè)</v>
      </c>
      <c r="B3" s="469"/>
      <c r="C3" s="469"/>
      <c r="D3" s="469"/>
      <c r="E3" s="469"/>
      <c r="F3" s="469"/>
    </row>
    <row r="4" spans="1:6" ht="42.75">
      <c r="A4" s="168" t="s">
        <v>364</v>
      </c>
      <c r="B4" s="168" t="s">
        <v>367</v>
      </c>
      <c r="C4" s="168" t="s">
        <v>368</v>
      </c>
      <c r="D4" s="168" t="s">
        <v>369</v>
      </c>
      <c r="E4" s="168" t="s">
        <v>370</v>
      </c>
      <c r="F4" s="168" t="s">
        <v>5</v>
      </c>
    </row>
    <row r="5" spans="1:6">
      <c r="A5" s="197" t="s">
        <v>2</v>
      </c>
      <c r="B5" s="198" t="s">
        <v>412</v>
      </c>
      <c r="C5" s="197"/>
      <c r="D5" s="197"/>
      <c r="E5" s="197"/>
      <c r="F5" s="197"/>
    </row>
    <row r="6" spans="1:6" s="15" customFormat="1" ht="105">
      <c r="A6" s="170"/>
      <c r="B6" s="199" t="s">
        <v>413</v>
      </c>
      <c r="C6" s="170" t="s">
        <v>414</v>
      </c>
      <c r="D6" s="170"/>
      <c r="E6" s="170"/>
      <c r="F6" s="170" t="s">
        <v>415</v>
      </c>
    </row>
    <row r="7" spans="1:6" s="5" customFormat="1">
      <c r="A7" s="200" t="s">
        <v>3</v>
      </c>
      <c r="B7" s="201" t="s">
        <v>416</v>
      </c>
      <c r="C7" s="200"/>
      <c r="D7" s="200"/>
      <c r="E7" s="200"/>
      <c r="F7" s="200"/>
    </row>
    <row r="8" spans="1:6" ht="75">
      <c r="A8" s="170">
        <v>1</v>
      </c>
      <c r="B8" s="199" t="s">
        <v>418</v>
      </c>
      <c r="C8" s="170" t="s">
        <v>419</v>
      </c>
      <c r="D8" s="170" t="s">
        <v>417</v>
      </c>
      <c r="E8" s="170" t="s">
        <v>417</v>
      </c>
      <c r="F8" s="171"/>
    </row>
    <row r="9" spans="1:6">
      <c r="A9" s="172"/>
      <c r="B9" s="173"/>
      <c r="C9" s="173"/>
      <c r="D9" s="173"/>
      <c r="E9" s="173"/>
      <c r="F9" s="173"/>
    </row>
    <row r="10" spans="1:6">
      <c r="A10" s="466" t="s">
        <v>42</v>
      </c>
      <c r="B10" s="466"/>
      <c r="C10" s="169"/>
      <c r="D10" s="166"/>
      <c r="E10" s="166"/>
      <c r="F10" s="166"/>
    </row>
    <row r="11" spans="1:6">
      <c r="A11" s="467" t="s">
        <v>371</v>
      </c>
      <c r="B11" s="467"/>
      <c r="C11" s="467"/>
      <c r="D11" s="467"/>
      <c r="E11" s="467"/>
      <c r="F11" s="467"/>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75"/>
  <cols>
    <col min="1" max="1" width="6.125" customWidth="1"/>
    <col min="2" max="2" width="34.125" customWidth="1"/>
    <col min="3" max="3" width="81.625" customWidth="1"/>
    <col min="4" max="4" width="9.125" customWidth="1"/>
  </cols>
  <sheetData>
    <row r="1" spans="1:4">
      <c r="A1" s="471" t="s">
        <v>372</v>
      </c>
      <c r="B1" s="471"/>
      <c r="C1" s="175"/>
      <c r="D1" s="174"/>
    </row>
    <row r="2" spans="1:4">
      <c r="A2" s="472" t="s">
        <v>373</v>
      </c>
      <c r="B2" s="472"/>
      <c r="C2" s="472"/>
      <c r="D2" s="472"/>
    </row>
    <row r="3" spans="1:4">
      <c r="A3" s="473" t="str">
        <f>'PL4 tình hình các '!A3:F3</f>
        <v>(Kèm theo Nghị quyết số:             /NQ-HĐND, ngày           tháng 12 năm 2024 của Hội đồng nhân dân huyện Mường Tè)</v>
      </c>
      <c r="B3" s="474"/>
      <c r="C3" s="474"/>
      <c r="D3" s="474"/>
    </row>
    <row r="4" spans="1:4">
      <c r="A4" s="176" t="s">
        <v>364</v>
      </c>
      <c r="B4" s="176" t="s">
        <v>374</v>
      </c>
      <c r="C4" s="177" t="s">
        <v>375</v>
      </c>
      <c r="D4" s="176" t="s">
        <v>5</v>
      </c>
    </row>
    <row r="5" spans="1:4">
      <c r="A5" s="184" t="s">
        <v>2</v>
      </c>
      <c r="B5" s="185" t="s">
        <v>411</v>
      </c>
      <c r="C5" s="186"/>
      <c r="D5" s="187"/>
    </row>
    <row r="6" spans="1:4">
      <c r="A6" s="179">
        <v>1</v>
      </c>
      <c r="B6" s="180" t="s">
        <v>376</v>
      </c>
      <c r="C6" s="195" t="s">
        <v>377</v>
      </c>
      <c r="D6" s="180"/>
    </row>
    <row r="7" spans="1:4" ht="30">
      <c r="A7" s="179">
        <v>2</v>
      </c>
      <c r="B7" s="180" t="s">
        <v>378</v>
      </c>
      <c r="C7" s="195" t="s">
        <v>392</v>
      </c>
      <c r="D7" s="180"/>
    </row>
    <row r="8" spans="1:4">
      <c r="A8" s="179">
        <v>3</v>
      </c>
      <c r="B8" s="180" t="s">
        <v>396</v>
      </c>
      <c r="C8" s="195" t="s">
        <v>397</v>
      </c>
      <c r="D8" s="180"/>
    </row>
    <row r="9" spans="1:4" ht="30">
      <c r="A9" s="179">
        <v>4</v>
      </c>
      <c r="B9" s="180" t="s">
        <v>394</v>
      </c>
      <c r="C9" s="195" t="s">
        <v>395</v>
      </c>
      <c r="D9" s="180"/>
    </row>
    <row r="10" spans="1:4" ht="30">
      <c r="A10" s="179">
        <v>5</v>
      </c>
      <c r="B10" s="180" t="s">
        <v>379</v>
      </c>
      <c r="C10" s="195" t="s">
        <v>393</v>
      </c>
      <c r="D10" s="180"/>
    </row>
    <row r="11" spans="1:4" s="5" customFormat="1">
      <c r="A11" s="194" t="s">
        <v>3</v>
      </c>
      <c r="B11" s="185" t="s">
        <v>410</v>
      </c>
      <c r="C11" s="196"/>
      <c r="D11" s="178"/>
    </row>
    <row r="12" spans="1:4" ht="30">
      <c r="A12" s="179">
        <v>1</v>
      </c>
      <c r="B12" s="180" t="s">
        <v>398</v>
      </c>
      <c r="C12" s="195" t="s">
        <v>399</v>
      </c>
      <c r="D12" s="180"/>
    </row>
    <row r="13" spans="1:4">
      <c r="A13" s="179">
        <v>2</v>
      </c>
      <c r="B13" s="180" t="s">
        <v>400</v>
      </c>
      <c r="C13" s="195" t="s">
        <v>401</v>
      </c>
      <c r="D13" s="180"/>
    </row>
    <row r="14" spans="1:4" s="5" customFormat="1">
      <c r="A14" s="179">
        <v>3</v>
      </c>
      <c r="B14" s="180" t="s">
        <v>380</v>
      </c>
      <c r="C14" s="195" t="s">
        <v>381</v>
      </c>
      <c r="D14" s="178"/>
    </row>
    <row r="15" spans="1:4" s="5" customFormat="1" ht="30">
      <c r="A15" s="179">
        <v>4</v>
      </c>
      <c r="B15" s="180" t="s">
        <v>402</v>
      </c>
      <c r="C15" s="195" t="s">
        <v>407</v>
      </c>
      <c r="D15" s="178"/>
    </row>
    <row r="16" spans="1:4" s="5" customFormat="1">
      <c r="A16" s="179">
        <v>5</v>
      </c>
      <c r="B16" s="180" t="s">
        <v>403</v>
      </c>
      <c r="C16" s="195" t="s">
        <v>404</v>
      </c>
      <c r="D16" s="178"/>
    </row>
    <row r="17" spans="1:4" s="5" customFormat="1" ht="30">
      <c r="A17" s="179">
        <v>6</v>
      </c>
      <c r="B17" s="180" t="s">
        <v>405</v>
      </c>
      <c r="C17" s="195" t="s">
        <v>406</v>
      </c>
      <c r="D17" s="178"/>
    </row>
    <row r="18" spans="1:4" ht="30">
      <c r="A18" s="179">
        <v>7</v>
      </c>
      <c r="B18" s="180" t="s">
        <v>382</v>
      </c>
      <c r="C18" s="195" t="s">
        <v>383</v>
      </c>
      <c r="D18" s="180"/>
    </row>
    <row r="19" spans="1:4">
      <c r="A19" s="179">
        <v>8</v>
      </c>
      <c r="B19" s="180" t="s">
        <v>408</v>
      </c>
      <c r="C19" s="195" t="s">
        <v>409</v>
      </c>
      <c r="D19" s="180"/>
    </row>
    <row r="20" spans="1:4" ht="30">
      <c r="A20" s="179">
        <v>9</v>
      </c>
      <c r="B20" s="180" t="s">
        <v>384</v>
      </c>
      <c r="C20" s="195" t="s">
        <v>385</v>
      </c>
      <c r="D20" s="180"/>
    </row>
    <row r="21" spans="1:4">
      <c r="A21" s="179">
        <v>10</v>
      </c>
      <c r="B21" s="180" t="s">
        <v>386</v>
      </c>
      <c r="C21" s="195" t="s">
        <v>387</v>
      </c>
      <c r="D21" s="180"/>
    </row>
    <row r="22" spans="1:4">
      <c r="A22" s="181"/>
      <c r="B22" s="182"/>
      <c r="C22" s="182"/>
      <c r="D22" s="182"/>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Tổng hơp</vt:lpstr>
      <vt:lpstr>Biểu 2 NSDP</vt:lpstr>
      <vt:lpstr>Bieu 6 thang MTQG</vt:lpstr>
      <vt:lpstr>PL3_DK 2025</vt:lpstr>
      <vt:lpstr>PL2_MTQG</vt:lpstr>
      <vt:lpstr>PL4 tình hình các </vt:lpstr>
      <vt:lpstr>PL5 các văn bản chỉ đao</vt:lpstr>
      <vt:lpstr>'Bieu 6 thang MTQG'!Print_Area</vt:lpstr>
      <vt:lpstr>'Biểu 2 NSDP'!Print_Area</vt:lpstr>
      <vt:lpstr>PL2_MTQG!Print_Area</vt:lpstr>
      <vt:lpstr>'Tổng hơp'!Print_Area</vt:lpstr>
      <vt:lpstr>'Bieu 6 thang MTQG'!Print_Titles</vt:lpstr>
      <vt:lpstr>'Biểu 2 NSDP'!Print_Titles</vt:lpstr>
      <vt:lpstr>PL2_MTQG!Print_Titles</vt:lpstr>
      <vt:lpstr>'PL3_DK 2025'!Print_Titles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Chuyen vien</cp:lastModifiedBy>
  <cp:lastPrinted>2024-12-15T10:44:28Z</cp:lastPrinted>
  <dcterms:created xsi:type="dcterms:W3CDTF">2005-06-03T06:49:07Z</dcterms:created>
  <dcterms:modified xsi:type="dcterms:W3CDTF">2024-12-15T10:46:11Z</dcterms:modified>
</cp:coreProperties>
</file>